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1DA81AF-9951-4652-86D5-3CBA8148F9E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F12" i="21"/>
  <c r="D55" i="19"/>
  <c r="D51" i="19"/>
  <c r="G39" i="9"/>
  <c r="D49" i="19"/>
  <c r="D12" i="9" l="1"/>
  <c r="C10" i="11" l="1"/>
  <c r="B70" i="10" l="1"/>
  <c r="B56" i="10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E20" i="22" s="1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E38" i="22" l="1"/>
  <c r="D54" i="9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4" i="19" s="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B15" i="9" l="1"/>
  <c r="A2" i="20" l="1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58" i="19" l="1"/>
  <c r="D25" i="19"/>
  <c r="F25" i="19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38" i="7"/>
  <c r="A39" i="7" s="1"/>
  <c r="A36" i="19"/>
  <c r="A37" i="19" s="1"/>
  <c r="C76" i="7" l="1"/>
  <c r="C73" i="7" s="1"/>
  <c r="C21" i="7" l="1"/>
  <c r="A29" i="10" l="1"/>
  <c r="B68" i="10"/>
  <c r="B69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70" i="7" s="1"/>
  <c r="A72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76" i="7" s="1"/>
  <c r="A66" i="19"/>
  <c r="A68" i="19" s="1"/>
  <c r="A70" i="19" s="1"/>
  <c r="A71" i="19" s="1"/>
  <c r="A61" i="10" l="1"/>
  <c r="A62" i="10" s="1"/>
  <c r="A63" i="10" s="1"/>
  <c r="A64" i="10"/>
  <c r="A65" i="10" s="1"/>
  <c r="C28" i="7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<sst xmlns="http://schemas.openxmlformats.org/spreadsheetml/2006/main" count="567" uniqueCount="332">
  <si>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</si>
  <si>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</si>
  <si>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</si>
  <si>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</si>
  <si>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</si>
  <si>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</si>
  <si>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</si>
  <si>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</si>
  <si>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</si>
  <si>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</si>
  <si>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</si>
  <si>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</si>
  <si>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</si>
  <si>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</si>
  <si>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</si>
  <si>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</si>
  <si>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</si>
  <si>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</si>
  <si>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</si>
  <si>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</si>
  <si>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</si>
  <si>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</si>
  <si>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</si>
  <si>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</si>
  <si>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</si>
  <si>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</si>
  <si>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</si>
  <si>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</si>
  <si>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</si>
  <si>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</si>
  <si>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</si>
  <si>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</si>
  <si>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</si>
  <si>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</si>
  <si>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</si>
  <si>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</si>
  <si>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</si>
  <si>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</si>
  <si>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</si>
  <si>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</si>
  <si>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</si>
  <si>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</si>
  <si>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</si>
  <si>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</si>
  <si>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</si>
  <si>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</si>
  <si>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</si>
  <si>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</si>
  <si>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</si>
  <si>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</si>
  <si>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</si>
  <si>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</si>
  <si>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</si>
  <si>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</si>
  <si>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</si>
  <si>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</si>
  <si>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</si>
  <si>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</si>
  <si>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</si>
  <si>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</si>
  <si>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</si>
  <si>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</si>
  <si>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</si>
  <si>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</si>
  <si>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</si>
  <si>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</si>
  <si>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</si>
  <si>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</si>
  <si>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</si>
  <si>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</si>
  <si>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</si>
  <si>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</si>
  <si>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</si>
  <si>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</si>
  <si>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</si>
  <si>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</si>
  <si>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</si>
  <si>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</si>
  <si>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</si>
  <si>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</si>
  <si>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</si>
  <si>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</si>
  <si>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</si>
  <si>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</si>
  <si>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</si>
  <si>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</si>
  <si>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</si>
  <si>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</si>
  <si>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</si>
  <si>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</si>
  <si>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</si>
  <si>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</si>
  <si>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</si>
  <si>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</si>
  <si>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</si>
  <si>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</si>
  <si>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</si>
  <si>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</si>
  <si>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</si>
  <si>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</si>
  <si>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</si>
  <si>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</si>
  <si>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</si>
  <si>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</si>
  <si>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</si>
  <si>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</si>
  <si>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</si>
  <si>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</si>
  <si>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</si>
  <si>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</si>
  <si>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</si>
  <si>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</si>
  <si>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</si>
  <si>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</si>
  <si>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</si>
  <si>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</si>
  <si>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</si>
  <si>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</si>
  <si>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</si>
  <si>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</si>
  <si>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</si>
  <si>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</si>
  <si>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</si>
  <si>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</si>
  <si>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</si>
  <si>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</si>
  <si>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</si>
  <si>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</si>
  <si>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</si>
  <si>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</si>
  <si>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</si>
  <si>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</si>
  <si>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</si>
  <si>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</si>
  <si>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</si>
  <si>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</si>
  <si>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</si>
  <si>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</si>
  <si>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</si>
  <si>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</si>
  <si>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</si>
  <si>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</si>
  <si>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</si>
  <si>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</si>
  <si>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</si>
  <si>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</si>
  <si>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</si>
  <si>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</si>
  <si>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</si>
  <si>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</si>
  <si>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</si>
  <si>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</si>
  <si>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</si>
  <si>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</si>
  <si>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</si>
  <si>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</si>
  <si>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</si>
  <si>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</si>
  <si>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</si>
  <si>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</si>
  <si>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</si>
  <si>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</si>
  <si>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</si>
  <si>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</si>
  <si>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</si>
  <si>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</si>
  <si>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</si>
  <si>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</si>
  <si>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</si>
  <si>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</si>
  <si>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</si>
  <si>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</si>
  <si>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</si>
  <si>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</si>
  <si>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</si>
  <si>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</si>
  <si>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</si>
  <si>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</si>
  <si>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</si>
  <si>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</si>
  <si>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</si>
  <si>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</si>
  <si>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</si>
  <si>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</si>
  <si>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</si>
  <si>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</si>
  <si>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</si>
  <si>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</si>
  <si>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</si>
  <si>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</si>
  <si>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</si>
  <si>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</si>
  <si>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</si>
  <si>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</si>
  <si>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</si>
  <si>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</si>
  <si>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</si>
  <si>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</si>
  <si>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</si>
  <si>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</si>
  <si>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</si>
  <si>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</si>
  <si>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</si>
  <si>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</si>
  <si>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</si>
  <si>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</si>
  <si>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</si>
  <si>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</si>
  <si>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</si>
  <si>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</si>
  <si>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</si>
  <si>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</si>
  <si>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</si>
  <si>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</si>
  <si>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</si>
  <si>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</si>
  <si>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</si>
  <si>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</si>
  <si>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</si>
  <si>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</si>
  <si>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</si>
  <si>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</si>
  <si>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</si>
  <si>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</si>
  <si>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</si>
  <si>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</si>
  <si>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</si>
  <si>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</si>
  <si>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</si>
  <si>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</si>
  <si>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</si>
  <si>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</si>
  <si>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</si>
  <si>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</si>
  <si>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</si>
  <si>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</si>
  <si>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</si>
  <si>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</si>
  <si>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</si>
  <si>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</si>
  <si>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</si>
  <si>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</si>
  <si>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</si>
  <si>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</si>
  <si>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</si>
  <si>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</si>
  <si>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</si>
  <si>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</si>
  <si>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</si>
  <si>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</si>
  <si>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</si>
  <si>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</si>
  <si>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</si>
  <si>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</si>
  <si>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</si>
  <si>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</si>
  <si>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</si>
  <si>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</si>
  <si>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</si>
  <si>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</si>
  <si>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</si>
  <si>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</si>
  <si>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</si>
  <si>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</si>
  <si>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</si>
  <si>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</si>
  <si>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</si>
  <si>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</si>
  <si>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</si>
  <si>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</si>
  <si>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</si>
  <si>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</si>
  <si>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</si>
  <si>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</si>
  <si>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</si>
  <si>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</si>
  <si>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</si>
  <si>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</si>
  <si>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</si>
  <si>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</si>
  <si>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</si>
  <si>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</si>
  <si>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</si>
  <si>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</si>
  <si>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</si>
  <si>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</si>
  <si>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</si>
  <si>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</si>
  <si>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</si>
  <si>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</si>
  <si>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</si>
  <si>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</si>
  <si>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</si>
  <si>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</si>
  <si>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</si>
  <si>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</si>
  <si>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</si>
  <si>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</si>
  <si>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</si>
  <si>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</si>
  <si>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</si>
  <si>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</si>
  <si>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</si>
  <si>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</si>
  <si>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</si>
  <si>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</si>
  <si>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</si>
  <si>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</si>
  <si>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</si>
  <si>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</si>
  <si>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</si>
  <si>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</si>
  <si>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</si>
  <si>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</si>
  <si>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</si>
  <si>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</si>
  <si>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</si>
  <si>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</si>
  <si>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</si>
  <si>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</si>
  <si>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</si>
  <si>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</si>
  <si>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</si>
  <si>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</si>
  <si>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հ․45 մսուր-մանկապարտեզ» ՀՈԱԿ-ի </t>
  </si>
  <si>
    <t>Ն․ Գեմջյան</t>
  </si>
  <si>
    <t>Ա․ Միքայելյան</t>
  </si>
  <si>
    <t>Արխիվացման գծով</t>
  </si>
  <si>
    <t>մեքենաներ և սարքավորումներ /օդորակիչ/</t>
  </si>
  <si>
    <t>նվագարկիչ</t>
  </si>
  <si>
    <t>422,4, 310,0  հազ.դրամը օգտագործվել է ԿԱՊՏՈՒ սաների մասով տրամադրված  գումարից, որով ձեռք է բերվել  զարգացնող խաղեր, խաղալիքներ, խաղեր։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</si>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</sst>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" fontId="33" fillId="0" borderId="16" xfId="45" applyNumberFormat="1" applyFont="1" applyBorder="1" applyAlignment="1">
      <alignment horizontal="center" vertical="center"/>
    </xf>
    <xf numFmtId="0" fontId="32" fillId="0" borderId="0" xfId="45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9" fillId="0" borderId="0" xfId="20" applyFont="1" applyAlignment="1" applyProtection="1">
      <alignment horizont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QAgAFAATQAAAAAAAAAAAAAAAAAAAAAAAAAAAAAAAAAAAAAAAAAAAAAAAAAAAAAAAAAAAAAAAAAAAAAAAAAAAAAAAAAAAAAAAAAAAAAAAAAAAAAAAAAAAAAAAAAAAAAAAADpBwwABQAaABMAH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TEzWjAjBgkqhkiG9w0BCQQxFgQUQusdY3QSH9Sh0/ueeHVBiTgHr+gwKwYLKoZIhvcNAQkQAgwxHDAaMBgwFgQUK2DY8Flrruk/JuoGGlIdRn+9y9EwDQYJKoZIhvcNAQEBBQAEggEAGqgKm9JqsmijEW3+Wi1TRCQg/GRoM4MgnGe0ebFNWoEv7obJWpksaPBYHga1/FyOqp1mlS2oVe97NQ/yXcDr/NAZWu/whL0G54ux/yaFsk6h7kg9dbxFdPg5Zlp66s60UzVmj+3S2wp4Dj/jj5l3tYzSK+W1L8mVCUxp3elYPBSzpgFVz1cOgbFISu2ysSNowQ24VLapBJ+aLwzYJVG7g/YC9DLq2oe3vVEfHz1zctemGh9AgVSSa4/jHCTJ7Aj/kc50inUkZ+46lQSMe6lA0L8ZoH6gqnnbdufz8X3aK1RPpUm1UBsMRZZnnxIhKC/GUOz6Ldy45juXLqNx6f/ip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QAgAFAATQAAAAAAAAAAAAAAAAAAAAAAAAAAAAAAAAAAAAAAAAAAAAAAAAAAAAAAAAAAAAAAAAAAAAAAAAAAAAAAAAAAAAAAAAAAAAAAAAAAAAAAAAAAAAAAAAAAAAAAAADpBwwABQAaABMAH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TE2WjAjBgkqhkiG9w0BCQQxFgQUnlymWN2jy9PkyyctOUrc3k/OEqIwKwYLKoZIhvcNAQkQAgwxHDAaMBgwFgQUK2DY8Flrruk/JuoGGlIdRn+9y9EwDQYJKoZIhvcNAQEBBQAEggEARHps+uXZUu0gYaHG3OSqDaYRN9fAuMeAen/BMT1fh0/DLWC+2clobO/Lb9qra3i0GlibqB6k54SXbYl27FZ5MJz+la6qQ2GDMfecgmdCn9PzxDcwEk4i8z4/a2iSJZqB87H8RZXjvI5I+qQALRqhrjVGcouukydIfoKJ5+PM0Ya3ttvcKV7LT30MRi3nKbk+dgo7aVuznMpY4bZbkVG7JoB1d9+2oibQl4rJiH+eXENJJE4FqAyrcxyRkviGNh8JOJo7TjRz3O/WH/BvUoIfA6CWop6na46Xdby54QHKmR5buFemZxnsLhb4rrVieb0h4eS0PZS5kC21ngftT12E8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9FB9163B-F44C-E5F5-A5ED-84BB25E4E4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F9CA1504-32EB-9FB3-FEB8-35671BD1DF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0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2" width="0" style="5" hidden="1" customWidth="1"/>
    <col min="23" max="16384" width="9.140625" style="5"/>
  </cols>
  <sheetData>
    <row r="1" spans="1:10">
      <c r="C1" s="217"/>
      <c r="D1" s="438" t="s">
        <v>182</v>
      </c>
      <c r="E1" s="407">
        <v>21</v>
      </c>
    </row>
    <row r="2" spans="1:10">
      <c r="C2" s="217"/>
      <c r="D2" s="438" t="s">
        <v>39</v>
      </c>
      <c r="E2" s="37"/>
    </row>
    <row r="3" spans="1:10">
      <c r="C3" s="217"/>
      <c r="D3" s="438" t="s">
        <v>206</v>
      </c>
      <c r="E3" s="37"/>
    </row>
    <row r="4" spans="1:10" s="28" customFormat="1" ht="24.75" customHeight="1">
      <c r="B4" s="223"/>
      <c r="C4" s="223"/>
      <c r="D4" s="438" t="s">
        <v>323</v>
      </c>
      <c r="E4" s="37"/>
      <c r="F4" s="53"/>
    </row>
    <row r="5" spans="1:10" s="28" customFormat="1" ht="20.25" customHeight="1">
      <c r="B5" s="223"/>
      <c r="C5" s="5"/>
      <c r="D5" s="438" t="s">
        <v>207</v>
      </c>
      <c r="E5" s="37"/>
      <c r="F5" s="53"/>
    </row>
    <row r="6" spans="1:10" s="28" customFormat="1" ht="20.25" customHeight="1">
      <c r="B6" s="223"/>
      <c r="C6" s="5"/>
      <c r="D6" s="438"/>
      <c r="E6" s="37"/>
      <c r="F6" s="53"/>
    </row>
    <row r="7" spans="1:10" ht="20.25" customHeight="1">
      <c r="C7" s="217"/>
      <c r="D7" s="438" t="s">
        <v>261</v>
      </c>
      <c r="E7" s="407">
        <f>+E1</f>
        <v>21</v>
      </c>
    </row>
    <row r="8" spans="1:10" ht="20.25" customHeight="1">
      <c r="C8" s="217"/>
      <c r="D8" s="438" t="s">
        <v>262</v>
      </c>
      <c r="E8" s="217"/>
    </row>
    <row r="9" spans="1:10" ht="20.25" customHeight="1">
      <c r="C9" s="217"/>
      <c r="D9" s="438" t="s">
        <v>263</v>
      </c>
      <c r="E9" s="217"/>
    </row>
    <row r="10" spans="1:10" ht="20.25" customHeight="1">
      <c r="C10" s="214"/>
      <c r="D10" s="439" t="s">
        <v>319</v>
      </c>
      <c r="E10" s="214"/>
    </row>
    <row r="11" spans="1:10" ht="20.25" customHeight="1">
      <c r="C11" s="214"/>
      <c r="D11" s="438" t="s">
        <v>320</v>
      </c>
      <c r="E11" s="214"/>
    </row>
    <row r="12" spans="1:10" ht="20.25">
      <c r="A12" s="454" t="s">
        <v>40</v>
      </c>
      <c r="B12" s="454"/>
      <c r="C12" s="454"/>
      <c r="D12" s="454"/>
      <c r="E12" s="454"/>
      <c r="F12" s="351"/>
    </row>
    <row r="13" spans="1:10" ht="20.45" customHeight="1">
      <c r="A13" s="455" t="s">
        <v>324</v>
      </c>
      <c r="B13" s="455"/>
      <c r="C13" s="455"/>
      <c r="D13" s="455"/>
      <c r="E13" s="455"/>
      <c r="F13" s="344" t="s">
        <v>193</v>
      </c>
    </row>
    <row r="14" spans="1:10" ht="18.75" customHeight="1">
      <c r="A14" s="456" t="s">
        <v>287</v>
      </c>
      <c r="B14" s="456"/>
      <c r="C14" s="456"/>
      <c r="D14" s="456"/>
      <c r="E14" s="456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40" t="s">
        <v>50</v>
      </c>
      <c r="E15" s="370"/>
    </row>
    <row r="16" spans="1:10" ht="20.25">
      <c r="A16" s="50" t="s">
        <v>7</v>
      </c>
      <c r="B16" s="351" t="s">
        <v>132</v>
      </c>
      <c r="C16" s="371"/>
      <c r="D16" s="372"/>
      <c r="E16" s="372"/>
    </row>
    <row r="17" spans="1:6" ht="18.75" customHeight="1">
      <c r="A17" s="59">
        <v>1</v>
      </c>
      <c r="B17" s="12" t="s">
        <v>112</v>
      </c>
      <c r="C17" s="369"/>
      <c r="D17" s="215">
        <v>89035.8</v>
      </c>
      <c r="E17" s="219"/>
      <c r="F17" s="144"/>
    </row>
    <row r="18" spans="1:6" ht="18.75" customHeight="1">
      <c r="A18" s="59">
        <f>+A17+1</f>
        <v>2</v>
      </c>
      <c r="B18" s="12" t="s">
        <v>215</v>
      </c>
      <c r="C18" s="369"/>
      <c r="D18" s="441">
        <f>SUM(D19:D20)</f>
        <v>52.3</v>
      </c>
      <c r="E18" s="219"/>
      <c r="F18" s="144"/>
    </row>
    <row r="19" spans="1:6" s="348" customFormat="1">
      <c r="A19" s="345">
        <f>+A18+0.1</f>
        <v>2.1</v>
      </c>
      <c r="B19" s="346" t="s">
        <v>216</v>
      </c>
      <c r="C19" s="346"/>
      <c r="D19" s="442">
        <v>52.3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217</v>
      </c>
      <c r="C20" s="346"/>
      <c r="D20" s="442"/>
      <c r="E20" s="347"/>
      <c r="F20" s="349"/>
    </row>
    <row r="21" spans="1:6" ht="18.75" customHeight="1">
      <c r="A21" s="59">
        <f>+A18+1</f>
        <v>3</v>
      </c>
      <c r="B21" s="12" t="s">
        <v>218</v>
      </c>
      <c r="C21" s="369"/>
      <c r="D21" s="441">
        <f>SUM(D22:D23)</f>
        <v>3039.5</v>
      </c>
      <c r="E21" s="219"/>
      <c r="F21" s="144"/>
    </row>
    <row r="22" spans="1:6" s="348" customFormat="1">
      <c r="A22" s="345">
        <f>+A21+0.1</f>
        <v>3.1</v>
      </c>
      <c r="B22" s="346" t="s">
        <v>219</v>
      </c>
      <c r="C22" s="346"/>
      <c r="D22" s="442">
        <v>2597.6</v>
      </c>
      <c r="E22" s="347"/>
      <c r="F22" s="349"/>
    </row>
    <row r="23" spans="1:6" s="348" customFormat="1">
      <c r="A23" s="345">
        <f>+A22+0.1</f>
        <v>3.2</v>
      </c>
      <c r="B23" s="346" t="s">
        <v>220</v>
      </c>
      <c r="C23" s="346"/>
      <c r="D23" s="442">
        <v>441.9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5">
        <f>'Snund ev finans. pastaci'!D12</f>
        <v>695.3</v>
      </c>
      <c r="E24" s="219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5">
        <f>+'Komunal '!M28</f>
        <v>0</v>
      </c>
      <c r="E25" s="219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9"/>
      <c r="D26" s="215"/>
      <c r="E26" s="219"/>
      <c r="F26" s="144"/>
    </row>
    <row r="27" spans="1:6" ht="18.75" customHeight="1">
      <c r="A27" s="59">
        <v>5</v>
      </c>
      <c r="B27" s="12" t="s">
        <v>119</v>
      </c>
      <c r="C27" s="369"/>
      <c r="D27" s="441">
        <f>SUM(D28:D29)</f>
        <v>2640.8</v>
      </c>
      <c r="E27" s="219"/>
      <c r="F27" s="144"/>
    </row>
    <row r="28" spans="1:6" s="348" customFormat="1">
      <c r="A28" s="345">
        <f>+A27+0.1</f>
        <v>5.0999999999999996</v>
      </c>
      <c r="B28" s="346" t="s">
        <v>69</v>
      </c>
      <c r="C28" s="346"/>
      <c r="D28" s="443">
        <f>+D72</f>
        <v>2640.8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70</v>
      </c>
      <c r="C29" s="346"/>
      <c r="D29" s="442"/>
      <c r="E29" s="347"/>
      <c r="F29" s="349"/>
    </row>
    <row r="30" spans="1:6" ht="18.75" hidden="1" customHeight="1">
      <c r="A30" s="59">
        <f>+A27+1</f>
        <v>6</v>
      </c>
      <c r="B30" s="12" t="s">
        <v>9</v>
      </c>
      <c r="C30" s="369"/>
      <c r="D30" s="215"/>
      <c r="E30" s="219"/>
      <c r="F30" s="144" t="s">
        <v>307</v>
      </c>
    </row>
    <row r="31" spans="1:6" ht="18.75" hidden="1" customHeight="1">
      <c r="A31" s="59">
        <f>+A30+1</f>
        <v>7</v>
      </c>
      <c r="B31" s="12" t="s">
        <v>268</v>
      </c>
      <c r="C31" s="369"/>
      <c r="D31" s="215"/>
      <c r="E31" s="219"/>
      <c r="F31" s="144" t="s">
        <v>189</v>
      </c>
    </row>
    <row r="32" spans="1:6">
      <c r="A32" s="50"/>
      <c r="B32" s="81" t="s">
        <v>27</v>
      </c>
      <c r="C32" s="371"/>
      <c r="D32" s="437">
        <f>SUM(D17:D18,D21,D24:D27,D30:D31)</f>
        <v>95463.700000000012</v>
      </c>
      <c r="E32" s="373"/>
    </row>
    <row r="33" spans="1:14" ht="15.75" customHeight="1">
      <c r="A33" s="28"/>
      <c r="B33" s="50"/>
      <c r="C33" s="369"/>
      <c r="D33" s="215"/>
      <c r="E33" s="215"/>
    </row>
    <row r="34" spans="1:14" ht="20.25">
      <c r="A34" s="50" t="s">
        <v>10</v>
      </c>
      <c r="B34" s="351" t="s">
        <v>133</v>
      </c>
      <c r="C34" s="372"/>
      <c r="D34" s="374"/>
      <c r="E34" s="374"/>
    </row>
    <row r="35" spans="1:14" ht="18.75" customHeight="1">
      <c r="A35" s="59">
        <v>1</v>
      </c>
      <c r="B35" s="12" t="s">
        <v>11</v>
      </c>
      <c r="C35" s="369"/>
      <c r="D35" s="441">
        <f>+Ashkhatavardz!N9</f>
        <v>69827.399999999994</v>
      </c>
      <c r="E35" s="219"/>
      <c r="F35" s="144"/>
    </row>
    <row r="36" spans="1:14" s="348" customFormat="1">
      <c r="A36" s="345">
        <f>+A35+0.1</f>
        <v>1.1000000000000001</v>
      </c>
      <c r="B36" s="346" t="s">
        <v>114</v>
      </c>
      <c r="C36" s="346"/>
      <c r="D36" s="442">
        <v>347.6</v>
      </c>
      <c r="E36" s="347"/>
      <c r="F36" s="349"/>
    </row>
    <row r="37" spans="1:14" s="348" customFormat="1">
      <c r="A37" s="345">
        <f>+A36+0.1</f>
        <v>1.2000000000000002</v>
      </c>
      <c r="B37" s="346" t="s">
        <v>237</v>
      </c>
      <c r="C37" s="346"/>
      <c r="D37" s="442">
        <f>+Ashkhatavardz!L7</f>
        <v>4022.9</v>
      </c>
      <c r="E37" s="347"/>
      <c r="F37" s="349"/>
      <c r="G37" s="348" t="s">
        <v>212</v>
      </c>
    </row>
    <row r="38" spans="1:14" ht="18.75" customHeight="1">
      <c r="A38" s="59">
        <f>+A35+1</f>
        <v>2</v>
      </c>
      <c r="B38" s="12" t="s">
        <v>14</v>
      </c>
      <c r="C38" s="369"/>
      <c r="D38" s="441">
        <f>+'Snund ev finans. pastaci'!E12-'Dramakan hosqer'!C92</f>
        <v>13916</v>
      </c>
      <c r="E38" s="219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13716.7</v>
      </c>
      <c r="N38" s="5" t="s">
        <v>213</v>
      </c>
    </row>
    <row r="39" spans="1:14" ht="18.75" customHeight="1">
      <c r="A39" s="59">
        <f>+A38+1</f>
        <v>3</v>
      </c>
      <c r="B39" s="12" t="s">
        <v>13</v>
      </c>
      <c r="C39" s="369"/>
      <c r="D39" s="441">
        <f>+'Komunal '!F27</f>
        <v>3036.4</v>
      </c>
      <c r="E39" s="219"/>
      <c r="F39" s="215">
        <f>+D39-'Komunal '!F27</f>
        <v>0</v>
      </c>
      <c r="L39" s="5">
        <f>+'Snund ev finans. pastaci'!E8+'Snund ev finans. pastaci'!E9</f>
        <v>13716.7</v>
      </c>
    </row>
    <row r="40" spans="1:14" ht="18.75" customHeight="1">
      <c r="A40" s="59">
        <f t="shared" ref="A40:A44" si="1">+A39+1</f>
        <v>4</v>
      </c>
      <c r="B40" s="12" t="s">
        <v>12</v>
      </c>
      <c r="C40" s="369"/>
      <c r="D40" s="441">
        <f>+'Komunal '!J27</f>
        <v>1675</v>
      </c>
      <c r="E40" s="219"/>
      <c r="F40" s="215">
        <f>+D40-'Komunal '!J27</f>
        <v>0</v>
      </c>
      <c r="L40" s="81">
        <f>+L39+L38*0.8</f>
        <v>24690.06</v>
      </c>
    </row>
    <row r="41" spans="1:14" ht="18.75" customHeight="1">
      <c r="A41" s="59">
        <f t="shared" si="1"/>
        <v>5</v>
      </c>
      <c r="B41" s="12" t="s">
        <v>15</v>
      </c>
      <c r="C41" s="369"/>
      <c r="D41" s="215">
        <f>+'Komunal '!M20</f>
        <v>545.29999999999995</v>
      </c>
      <c r="E41" s="219"/>
      <c r="F41" s="215">
        <f>+'Komunal '!M20</f>
        <v>545.29999999999995</v>
      </c>
    </row>
    <row r="42" spans="1:14" ht="18.75" customHeight="1">
      <c r="A42" s="59">
        <f t="shared" si="1"/>
        <v>6</v>
      </c>
      <c r="B42" s="12" t="s">
        <v>16</v>
      </c>
      <c r="C42" s="369"/>
      <c r="D42" s="215">
        <v>84.4</v>
      </c>
      <c r="E42" s="219"/>
      <c r="F42" s="144"/>
    </row>
    <row r="43" spans="1:14" ht="18.75" customHeight="1">
      <c r="A43" s="59">
        <f t="shared" si="1"/>
        <v>7</v>
      </c>
      <c r="B43" s="12" t="s">
        <v>17</v>
      </c>
      <c r="C43" s="369"/>
      <c r="D43" s="215">
        <v>60</v>
      </c>
      <c r="E43" s="219"/>
      <c r="F43" s="144"/>
    </row>
    <row r="44" spans="1:14" ht="18.75" customHeight="1">
      <c r="A44" s="59">
        <f t="shared" si="1"/>
        <v>8</v>
      </c>
      <c r="B44" s="12" t="s">
        <v>18</v>
      </c>
      <c r="C44" s="369"/>
      <c r="D44" s="441">
        <f>SUM(D45:D47)</f>
        <v>151.6</v>
      </c>
      <c r="E44" s="219"/>
      <c r="F44" s="144"/>
    </row>
    <row r="45" spans="1:14" s="348" customFormat="1">
      <c r="A45" s="345">
        <f>+A44+0.1</f>
        <v>8.1</v>
      </c>
      <c r="B45" s="346" t="s">
        <v>19</v>
      </c>
      <c r="C45" s="346"/>
      <c r="D45" s="444">
        <v>57.6</v>
      </c>
      <c r="E45" s="347"/>
      <c r="F45" s="349"/>
    </row>
    <row r="46" spans="1:14" s="348" customFormat="1">
      <c r="A46" s="345">
        <f>+A45+0.1</f>
        <v>8.1999999999999993</v>
      </c>
      <c r="B46" s="346" t="s">
        <v>20</v>
      </c>
      <c r="C46" s="346"/>
      <c r="D46" s="444">
        <v>10</v>
      </c>
      <c r="E46" s="347"/>
      <c r="F46" s="349"/>
    </row>
    <row r="47" spans="1:14" s="348" customFormat="1">
      <c r="A47" s="345">
        <f>+A46+0.1</f>
        <v>8.2999999999999989</v>
      </c>
      <c r="B47" s="346" t="s">
        <v>21</v>
      </c>
      <c r="C47" s="346"/>
      <c r="D47" s="444">
        <v>84</v>
      </c>
      <c r="E47" s="347"/>
      <c r="F47" s="349"/>
    </row>
    <row r="48" spans="1:14" ht="18.75" hidden="1" customHeight="1">
      <c r="A48" s="59">
        <f>+A44+1</f>
        <v>9</v>
      </c>
      <c r="B48" s="12" t="s">
        <v>22</v>
      </c>
      <c r="C48" s="369"/>
      <c r="D48" s="215"/>
      <c r="E48" s="219"/>
      <c r="F48" s="144" t="s">
        <v>232</v>
      </c>
    </row>
    <row r="49" spans="1:11" ht="18.75" customHeight="1">
      <c r="A49" s="59">
        <v>9</v>
      </c>
      <c r="B49" s="12" t="s">
        <v>28</v>
      </c>
      <c r="C49" s="369"/>
      <c r="D49" s="215">
        <f>469.5+6*12.25*3</f>
        <v>690</v>
      </c>
      <c r="E49" s="219"/>
      <c r="F49" s="144">
        <v>6</v>
      </c>
      <c r="G49" s="5" t="s">
        <v>180</v>
      </c>
      <c r="H49" s="5">
        <v>147</v>
      </c>
      <c r="I49" s="5" t="s">
        <v>181</v>
      </c>
      <c r="J49" s="5">
        <f>+F49*H49</f>
        <v>882</v>
      </c>
    </row>
    <row r="50" spans="1:11" ht="18.75" customHeight="1">
      <c r="A50" s="59">
        <f t="shared" ref="A50:A71" si="2">+A49+1</f>
        <v>10</v>
      </c>
      <c r="B50" s="12" t="s">
        <v>23</v>
      </c>
      <c r="C50" s="369"/>
      <c r="D50" s="215">
        <v>167.4</v>
      </c>
      <c r="E50" s="219"/>
      <c r="F50" s="215">
        <f>+$F$49</f>
        <v>6</v>
      </c>
      <c r="G50" s="5" t="s">
        <v>180</v>
      </c>
      <c r="H50" s="5">
        <v>27.9</v>
      </c>
      <c r="I50" s="5" t="s">
        <v>181</v>
      </c>
      <c r="J50" s="5">
        <f>+F50*H50</f>
        <v>167.39999999999998</v>
      </c>
    </row>
    <row r="51" spans="1:11" ht="18.75" customHeight="1">
      <c r="A51" s="59">
        <f t="shared" si="2"/>
        <v>11</v>
      </c>
      <c r="B51" s="12" t="s">
        <v>71</v>
      </c>
      <c r="C51" s="369"/>
      <c r="D51" s="215">
        <f>422.4+310</f>
        <v>732.4</v>
      </c>
      <c r="E51" s="219"/>
      <c r="F51" s="215">
        <v>1031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customHeight="1">
      <c r="A52" s="59">
        <f t="shared" si="2"/>
        <v>12</v>
      </c>
      <c r="B52" s="12" t="s">
        <v>46</v>
      </c>
      <c r="C52" s="369"/>
      <c r="D52" s="215">
        <v>300</v>
      </c>
      <c r="E52" s="219"/>
      <c r="F52" s="215"/>
    </row>
    <row r="53" spans="1:11" ht="18.75" customHeight="1">
      <c r="A53" s="59">
        <f t="shared" si="2"/>
        <v>13</v>
      </c>
      <c r="B53" s="12" t="s">
        <v>115</v>
      </c>
      <c r="C53" s="369"/>
      <c r="D53" s="215">
        <v>40</v>
      </c>
      <c r="E53" s="219"/>
      <c r="F53" s="215">
        <f t="shared" ref="F53" si="3">+$F$49</f>
        <v>6</v>
      </c>
      <c r="G53" s="5" t="s">
        <v>180</v>
      </c>
      <c r="H53" s="5">
        <v>38.700000000000003</v>
      </c>
      <c r="I53" s="5" t="s">
        <v>181</v>
      </c>
      <c r="J53" s="5">
        <f>+F53*H53</f>
        <v>232.20000000000002</v>
      </c>
    </row>
    <row r="54" spans="1:11" ht="18.75" customHeight="1">
      <c r="A54" s="59">
        <f t="shared" si="2"/>
        <v>14</v>
      </c>
      <c r="B54" s="12" t="s">
        <v>116</v>
      </c>
      <c r="C54" s="369"/>
      <c r="D54" s="215">
        <v>146.5</v>
      </c>
      <c r="E54" s="219"/>
      <c r="F54" s="144"/>
    </row>
    <row r="55" spans="1:11" ht="18.75" customHeight="1">
      <c r="A55" s="59">
        <f t="shared" si="2"/>
        <v>15</v>
      </c>
      <c r="B55" s="12" t="s">
        <v>24</v>
      </c>
      <c r="C55" s="369"/>
      <c r="D55" s="215">
        <f>500-55</f>
        <v>445</v>
      </c>
      <c r="E55" s="219"/>
      <c r="F55" s="144"/>
    </row>
    <row r="56" spans="1:11" ht="18.75" customHeight="1">
      <c r="A56" s="59">
        <f t="shared" si="2"/>
        <v>16</v>
      </c>
      <c r="B56" s="12" t="s">
        <v>25</v>
      </c>
      <c r="C56" s="369"/>
      <c r="D56" s="215">
        <v>189.2</v>
      </c>
      <c r="E56" s="219"/>
      <c r="F56" s="144"/>
    </row>
    <row r="57" spans="1:11" ht="18.75" customHeight="1">
      <c r="A57" s="59">
        <f t="shared" si="2"/>
        <v>17</v>
      </c>
      <c r="B57" s="12" t="s">
        <v>64</v>
      </c>
      <c r="C57" s="369"/>
      <c r="D57" s="215">
        <v>65</v>
      </c>
      <c r="E57" s="219"/>
      <c r="F57" s="144"/>
    </row>
    <row r="58" spans="1:11" ht="18.75" hidden="1" customHeight="1">
      <c r="A58" s="59">
        <f t="shared" si="2"/>
        <v>18</v>
      </c>
      <c r="B58" s="12" t="s">
        <v>51</v>
      </c>
      <c r="C58" s="369"/>
      <c r="D58" s="215">
        <f>+D25</f>
        <v>0</v>
      </c>
      <c r="E58" s="219"/>
      <c r="F58" s="144"/>
    </row>
    <row r="59" spans="1:11" ht="18.75" customHeight="1">
      <c r="A59" s="59">
        <v>18</v>
      </c>
      <c r="B59" s="12" t="s">
        <v>43</v>
      </c>
      <c r="C59" s="369"/>
      <c r="D59" s="215">
        <v>125</v>
      </c>
      <c r="E59" s="219"/>
      <c r="F59" s="144"/>
    </row>
    <row r="60" spans="1:11" ht="18.75" customHeight="1">
      <c r="A60" s="59">
        <f t="shared" si="2"/>
        <v>19</v>
      </c>
      <c r="B60" s="12" t="s">
        <v>72</v>
      </c>
      <c r="C60" s="369"/>
      <c r="D60" s="215">
        <v>24</v>
      </c>
      <c r="E60" s="219"/>
      <c r="F60" s="144"/>
    </row>
    <row r="61" spans="1:11" ht="18.75" customHeight="1">
      <c r="A61" s="59">
        <f t="shared" si="2"/>
        <v>20</v>
      </c>
      <c r="B61" s="12" t="s">
        <v>73</v>
      </c>
      <c r="C61" s="369"/>
      <c r="D61" s="215">
        <v>117</v>
      </c>
      <c r="E61" s="219"/>
      <c r="F61" s="144"/>
    </row>
    <row r="62" spans="1:11" ht="18.75" customHeight="1">
      <c r="A62" s="59">
        <f t="shared" si="2"/>
        <v>21</v>
      </c>
      <c r="B62" s="12" t="s">
        <v>44</v>
      </c>
      <c r="C62" s="369"/>
      <c r="D62" s="215">
        <v>3</v>
      </c>
      <c r="E62" s="219"/>
      <c r="F62" s="144"/>
    </row>
    <row r="63" spans="1:11" ht="18.75" hidden="1" customHeight="1">
      <c r="A63" s="59">
        <f t="shared" si="2"/>
        <v>22</v>
      </c>
      <c r="B63" s="12" t="s">
        <v>117</v>
      </c>
      <c r="C63" s="369"/>
      <c r="D63" s="215">
        <v>0</v>
      </c>
      <c r="E63" s="219"/>
      <c r="F63" s="144"/>
    </row>
    <row r="64" spans="1:11" ht="18.75" hidden="1" customHeight="1">
      <c r="A64" s="59">
        <f t="shared" si="2"/>
        <v>23</v>
      </c>
      <c r="B64" s="12" t="s">
        <v>45</v>
      </c>
      <c r="C64" s="369"/>
      <c r="D64" s="215">
        <v>0</v>
      </c>
      <c r="E64" s="219"/>
      <c r="F64" s="144"/>
    </row>
    <row r="65" spans="1:7" ht="18.75" customHeight="1">
      <c r="A65" s="59">
        <v>22</v>
      </c>
      <c r="B65" s="12" t="s">
        <v>61</v>
      </c>
      <c r="C65" s="369"/>
      <c r="D65" s="215">
        <f>D19+20</f>
        <v>72.3</v>
      </c>
      <c r="E65" s="219"/>
      <c r="F65" s="144"/>
    </row>
    <row r="66" spans="1:7" ht="18.75" hidden="1" customHeight="1">
      <c r="A66" s="59">
        <f t="shared" si="2"/>
        <v>23</v>
      </c>
      <c r="B66" s="12" t="s">
        <v>304</v>
      </c>
      <c r="C66" s="369"/>
      <c r="D66" s="215">
        <v>0</v>
      </c>
      <c r="E66" s="219"/>
      <c r="F66" s="144"/>
    </row>
    <row r="67" spans="1:7" ht="18.75" customHeight="1">
      <c r="A67" s="59">
        <v>23</v>
      </c>
      <c r="B67" s="436" t="s">
        <v>327</v>
      </c>
      <c r="C67" s="369"/>
      <c r="D67" s="215">
        <v>190</v>
      </c>
      <c r="E67" s="219"/>
      <c r="F67" s="144"/>
    </row>
    <row r="68" spans="1:7" ht="18.75" hidden="1" customHeight="1">
      <c r="A68" s="59">
        <f t="shared" si="2"/>
        <v>24</v>
      </c>
      <c r="B68" s="12"/>
      <c r="C68" s="369"/>
      <c r="D68" s="215"/>
      <c r="E68" s="219"/>
      <c r="F68" s="144" t="s">
        <v>321</v>
      </c>
    </row>
    <row r="69" spans="1:7" ht="18.75" customHeight="1">
      <c r="A69" s="59">
        <v>24</v>
      </c>
      <c r="B69" s="12" t="s">
        <v>210</v>
      </c>
      <c r="C69" s="369"/>
      <c r="D69" s="215">
        <v>200</v>
      </c>
      <c r="E69" s="219"/>
      <c r="F69" s="144"/>
    </row>
    <row r="70" spans="1:7" ht="18.75" customHeight="1">
      <c r="A70" s="59">
        <f t="shared" si="2"/>
        <v>25</v>
      </c>
      <c r="B70" s="12" t="s">
        <v>209</v>
      </c>
      <c r="C70" s="369"/>
      <c r="D70" s="215">
        <v>20</v>
      </c>
      <c r="E70" s="219"/>
      <c r="F70" s="144"/>
    </row>
    <row r="71" spans="1:7" ht="18.75" customHeight="1">
      <c r="A71" s="59">
        <f t="shared" si="2"/>
        <v>26</v>
      </c>
      <c r="B71" s="12" t="s">
        <v>26</v>
      </c>
      <c r="C71" s="369"/>
      <c r="D71" s="215">
        <v>2640.8</v>
      </c>
      <c r="E71" s="219"/>
      <c r="F71" s="144"/>
    </row>
    <row r="72" spans="1:7" s="348" customFormat="1">
      <c r="A72" s="345">
        <f>+A71+0.1</f>
        <v>26.1</v>
      </c>
      <c r="B72" s="346" t="s">
        <v>74</v>
      </c>
      <c r="C72" s="346"/>
      <c r="D72" s="442">
        <v>2640.8</v>
      </c>
      <c r="E72" s="347"/>
      <c r="F72" s="349"/>
    </row>
    <row r="73" spans="1:7" ht="18.75" hidden="1" customHeight="1">
      <c r="A73" s="59">
        <f>+A71+1</f>
        <v>27</v>
      </c>
      <c r="B73" s="12" t="s">
        <v>75</v>
      </c>
      <c r="C73" s="369"/>
      <c r="D73" s="215"/>
      <c r="E73" s="219"/>
      <c r="F73" s="144"/>
    </row>
    <row r="74" spans="1:7" ht="18.75" hidden="1" customHeight="1">
      <c r="A74" s="59">
        <f>+A73+1</f>
        <v>28</v>
      </c>
      <c r="B74" s="12" t="s">
        <v>65</v>
      </c>
      <c r="C74" s="369"/>
      <c r="D74" s="215"/>
      <c r="E74" s="219"/>
      <c r="F74" s="144"/>
    </row>
    <row r="75" spans="1:7">
      <c r="A75" s="28"/>
      <c r="B75" s="81" t="s">
        <v>29</v>
      </c>
      <c r="C75" s="371"/>
      <c r="D75" s="437">
        <f>SUM(D35,D38:D44,D48:D71,D73:D74)</f>
        <v>95463.699999999983</v>
      </c>
      <c r="E75" s="219" t="s">
        <v>331</v>
      </c>
      <c r="F75" s="452">
        <f>+D32-D75</f>
        <v>0</v>
      </c>
      <c r="G75" s="453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4"/>
      <c r="D77" s="213" t="s">
        <v>325</v>
      </c>
      <c r="E77" s="214"/>
    </row>
    <row r="78" spans="1:7" ht="15.75" hidden="1" customHeight="1">
      <c r="B78" s="53"/>
      <c r="D78" s="445" t="s">
        <v>89</v>
      </c>
      <c r="E78" s="220"/>
    </row>
    <row r="79" spans="1:7" ht="30.75" hidden="1" customHeight="1">
      <c r="B79" s="199" t="s">
        <v>6</v>
      </c>
      <c r="C79" s="213"/>
      <c r="D79" s="213" t="s">
        <v>326</v>
      </c>
      <c r="E79" s="213"/>
    </row>
    <row r="80" spans="1:7" ht="13.5" hidden="1" customHeight="1">
      <c r="D80" s="445" t="s">
        <v>89</v>
      </c>
      <c r="E80" s="220"/>
    </row>
    <row r="81" spans="1:6" hidden="1">
      <c r="B81" s="43" t="s">
        <v>184</v>
      </c>
    </row>
    <row r="82" spans="1:6" s="198" customFormat="1" ht="109.5" customHeight="1">
      <c r="A82" s="232" t="s">
        <v>199</v>
      </c>
      <c r="D82" s="230"/>
      <c r="E82" s="231" t="s">
        <v>214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4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3.14062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5" width="0" style="42" hidden="1" customWidth="1"/>
    <col min="16" max="16384" width="9.140625" style="42"/>
  </cols>
  <sheetData>
    <row r="1" spans="1:10" s="40" customFormat="1" ht="17.25">
      <c r="A1" s="224"/>
      <c r="B1" s="225"/>
      <c r="C1" s="446" t="s">
        <v>182</v>
      </c>
      <c r="D1" s="408">
        <f>+'Ekamut-caxs'!E1+1</f>
        <v>22</v>
      </c>
      <c r="E1" s="53"/>
      <c r="F1" s="28"/>
      <c r="G1" s="28"/>
    </row>
    <row r="2" spans="1:10" s="40" customFormat="1" ht="17.25">
      <c r="A2" s="224"/>
      <c r="B2" s="226"/>
      <c r="C2" s="446" t="s">
        <v>39</v>
      </c>
      <c r="D2" s="409"/>
      <c r="E2" s="53"/>
      <c r="F2" s="28"/>
      <c r="G2" s="28"/>
    </row>
    <row r="3" spans="1:10" s="40" customFormat="1" ht="17.25">
      <c r="A3" s="224"/>
      <c r="B3" s="226"/>
      <c r="C3" s="446" t="s">
        <v>206</v>
      </c>
      <c r="D3" s="409"/>
      <c r="E3" s="53"/>
      <c r="F3" s="28"/>
      <c r="G3" s="28"/>
    </row>
    <row r="4" spans="1:10" s="40" customFormat="1" ht="17.25">
      <c r="A4" s="224"/>
      <c r="B4" s="226"/>
      <c r="C4" s="446" t="s">
        <v>323</v>
      </c>
      <c r="D4" s="410"/>
      <c r="E4" s="53"/>
      <c r="F4" s="28"/>
      <c r="G4" s="28"/>
    </row>
    <row r="5" spans="1:10" s="40" customFormat="1" ht="17.25">
      <c r="A5" s="224"/>
      <c r="B5" s="226"/>
      <c r="C5" s="446" t="s">
        <v>207</v>
      </c>
      <c r="D5" s="410"/>
      <c r="E5" s="53"/>
      <c r="F5" s="28"/>
      <c r="G5" s="28"/>
    </row>
    <row r="6" spans="1:10" s="40" customFormat="1" ht="17.25">
      <c r="A6" s="224"/>
      <c r="B6" s="226"/>
      <c r="C6" s="446"/>
      <c r="D6" s="410"/>
      <c r="E6" s="53"/>
      <c r="F6" s="28"/>
      <c r="G6" s="28"/>
    </row>
    <row r="7" spans="1:10" s="40" customFormat="1" ht="17.25">
      <c r="A7" s="224"/>
      <c r="B7" s="375"/>
      <c r="C7" s="447" t="s">
        <v>261</v>
      </c>
      <c r="D7" s="408">
        <f>+'Ekamut-caxs'!E7+1</f>
        <v>22</v>
      </c>
      <c r="E7" s="343"/>
      <c r="F7" s="53"/>
      <c r="G7" s="28"/>
      <c r="H7" s="28"/>
      <c r="I7" s="28"/>
      <c r="J7" s="28"/>
    </row>
    <row r="8" spans="1:10" s="40" customFormat="1" ht="17.25">
      <c r="A8" s="224"/>
      <c r="B8" s="224"/>
      <c r="C8" s="448" t="s">
        <v>39</v>
      </c>
      <c r="D8" s="411"/>
      <c r="E8" s="312"/>
      <c r="F8" s="53"/>
      <c r="G8" s="28"/>
      <c r="H8" s="28"/>
      <c r="I8" s="28"/>
      <c r="J8" s="28"/>
    </row>
    <row r="9" spans="1:10" s="40" customFormat="1" ht="17.25">
      <c r="A9" s="224"/>
      <c r="B9" s="224"/>
      <c r="C9" s="448" t="s">
        <v>263</v>
      </c>
      <c r="D9" s="412"/>
      <c r="E9" s="312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49" t="str">
        <f>+'Ekamut-caxs'!D10</f>
        <v>«20» մայիսի, 2025թ.</v>
      </c>
      <c r="D10" s="412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49" t="str">
        <f>+'Ekamut-caxs'!D11</f>
        <v xml:space="preserve">հ. 1992-Ա որոշմամբ </v>
      </c>
      <c r="D11" s="410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57" t="s">
        <v>40</v>
      </c>
      <c r="B13" s="457"/>
      <c r="C13" s="457"/>
      <c r="D13" s="457"/>
      <c r="E13" s="53"/>
      <c r="F13" s="28"/>
      <c r="G13" s="28"/>
    </row>
    <row r="14" spans="1:10" s="5" customFormat="1" ht="20.25">
      <c r="A14" s="459" t="s">
        <v>324</v>
      </c>
      <c r="B14" s="459"/>
      <c r="C14" s="459"/>
      <c r="D14" s="459"/>
      <c r="E14" s="459"/>
      <c r="F14" s="3"/>
      <c r="G14" s="3"/>
    </row>
    <row r="15" spans="1:10" s="5" customFormat="1" ht="18.75" customHeight="1">
      <c r="A15" s="456" t="s">
        <v>288</v>
      </c>
      <c r="B15" s="456"/>
      <c r="C15" s="456"/>
      <c r="D15" s="456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4"/>
      <c r="B17" s="226"/>
      <c r="C17" s="450" t="s">
        <v>208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451" t="s">
        <v>41</v>
      </c>
      <c r="D18" s="380"/>
      <c r="E18" s="392">
        <f>+C19-C77</f>
        <v>5979.2</v>
      </c>
      <c r="G18" s="141" t="s">
        <v>204</v>
      </c>
    </row>
    <row r="19" spans="1:7" s="40" customFormat="1" ht="40.9" customHeight="1" thickBot="1">
      <c r="A19" s="381" t="s">
        <v>7</v>
      </c>
      <c r="B19" s="382" t="s">
        <v>31</v>
      </c>
      <c r="C19" s="133">
        <f>+'Dramakani hamematakan'!D6</f>
        <v>5979.2</v>
      </c>
      <c r="D19" s="383"/>
      <c r="E19" s="458" t="s">
        <v>205</v>
      </c>
      <c r="F19" s="458"/>
      <c r="G19" s="139"/>
    </row>
    <row r="20" spans="1:7" s="40" customFormat="1" ht="17.25">
      <c r="A20" s="381" t="s">
        <v>10</v>
      </c>
      <c r="B20" s="382" t="s">
        <v>78</v>
      </c>
      <c r="C20" s="133">
        <f>SUM(C21:C22,C25,C29:C34)</f>
        <v>93760.900000000009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89035.8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52.3</v>
      </c>
      <c r="D22" s="218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52.3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3977.5</v>
      </c>
      <c r="D25" s="218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2597.6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441.9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238</v>
      </c>
      <c r="C28" s="355">
        <f>+C79</f>
        <v>938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695.3</v>
      </c>
      <c r="D29" s="218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1"/>
      <c r="D32" s="218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2" t="str">
        <f>+'Ekamut-caxs'!B30</f>
        <v>Բանկի տոկոսից</v>
      </c>
      <c r="C33" s="131">
        <f>+'Ekamut-caxs'!D30</f>
        <v>0</v>
      </c>
      <c r="D33" s="218"/>
      <c r="E33" s="53"/>
      <c r="F33" s="28"/>
      <c r="G33" s="28"/>
    </row>
    <row r="34" spans="1:7" s="40" customFormat="1" ht="18" hidden="1" customHeight="1">
      <c r="A34" s="34">
        <f>+A33+1</f>
        <v>9</v>
      </c>
      <c r="B34" s="222" t="str">
        <f>+'Ekamut-caxs'!B31</f>
        <v>Այլ եկամուտներ</v>
      </c>
      <c r="C34" s="131">
        <f>+'Ekamut-caxs'!D31</f>
        <v>0</v>
      </c>
      <c r="D34" s="218"/>
      <c r="E34" s="53" t="s">
        <v>267</v>
      </c>
      <c r="F34" s="28"/>
      <c r="G34" s="28"/>
    </row>
    <row r="35" spans="1:7" s="40" customFormat="1" ht="17.25">
      <c r="A35" s="381" t="s">
        <v>33</v>
      </c>
      <c r="B35" s="382" t="s">
        <v>79</v>
      </c>
      <c r="C35" s="133">
        <f>C36+C79+C91</f>
        <v>96666.199999999983</v>
      </c>
      <c r="D35" s="384"/>
      <c r="E35" s="144"/>
      <c r="F35" s="28"/>
      <c r="G35" s="28"/>
    </row>
    <row r="36" spans="1:7" s="40" customFormat="1" ht="17.25">
      <c r="A36" s="27" t="s">
        <v>53</v>
      </c>
      <c r="B36" s="382" t="s">
        <v>56</v>
      </c>
      <c r="C36" s="133">
        <f>SUM(C37,C40:C46,C50:C73,C77:C78)</f>
        <v>92822.89999999998</v>
      </c>
      <c r="D36" s="384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+'Ekamut-caxs'!B35</f>
        <v>Աշխատավարձի գծով, որից՝</v>
      </c>
      <c r="C37" s="132">
        <f>+'Ekamut-caxs'!D35</f>
        <v>69827.399999999994</v>
      </c>
      <c r="D37" s="218"/>
      <c r="E37" s="53"/>
      <c r="F37" s="28"/>
      <c r="G37" s="28"/>
    </row>
    <row r="38" spans="1:7" s="365" customFormat="1" ht="15.75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347.6</v>
      </c>
      <c r="D38" s="362"/>
      <c r="E38" s="363"/>
      <c r="F38" s="364"/>
      <c r="G38" s="364"/>
    </row>
    <row r="39" spans="1:7" s="365" customFormat="1" ht="15.75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4022.9</v>
      </c>
      <c r="D39" s="362"/>
      <c r="E39" s="363"/>
      <c r="F39" s="364"/>
      <c r="G39" s="364"/>
    </row>
    <row r="40" spans="1:7" s="40" customFormat="1" ht="18" customHeight="1">
      <c r="A40" s="34">
        <f>+A37+1</f>
        <v>2</v>
      </c>
      <c r="B40" s="222" t="str">
        <f>+'Ekamut-caxs'!B38</f>
        <v>Սննդի գծով</v>
      </c>
      <c r="C40" s="132">
        <f>+'Ekamut-caxs'!D38</f>
        <v>13916</v>
      </c>
      <c r="D40" s="218"/>
      <c r="E40" s="53"/>
      <c r="F40" s="28"/>
      <c r="G40" s="28"/>
    </row>
    <row r="41" spans="1:7" s="40" customFormat="1" ht="18" customHeight="1">
      <c r="A41" s="34">
        <f>+A40+1</f>
        <v>3</v>
      </c>
      <c r="B41" s="222" t="str">
        <f>+'Ekamut-caxs'!B39</f>
        <v>Ջեռուցման գծով</v>
      </c>
      <c r="C41" s="132">
        <f>+'Ekamut-caxs'!D39</f>
        <v>3036.4</v>
      </c>
      <c r="D41" s="218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2" t="str">
        <f>+'Ekamut-caxs'!B40</f>
        <v>Էլեկտրաէներգիայի գծով</v>
      </c>
      <c r="C42" s="132">
        <f>+'Ekamut-caxs'!D40</f>
        <v>1675</v>
      </c>
      <c r="D42" s="218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2" t="str">
        <f>+'Ekamut-caxs'!B41</f>
        <v>Ջրմուղ-կոյուղու գծով</v>
      </c>
      <c r="C43" s="132">
        <f>+'Komunal '!M27</f>
        <v>545.29999999999995</v>
      </c>
      <c r="D43" s="218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2" t="str">
        <f>+'Ekamut-caxs'!B42</f>
        <v>Աղբահանության գծով</v>
      </c>
      <c r="C44" s="132">
        <f>+'Ekamut-caxs'!D42</f>
        <v>84.4</v>
      </c>
      <c r="D44" s="218"/>
      <c r="E44" s="53"/>
      <c r="F44" s="28"/>
      <c r="G44" s="28"/>
    </row>
    <row r="45" spans="1:7" s="40" customFormat="1" ht="18" customHeight="1">
      <c r="A45" s="34">
        <f t="shared" si="1"/>
        <v>7</v>
      </c>
      <c r="B45" s="222" t="str">
        <f>+'Ekamut-caxs'!B43</f>
        <v>Ախտաբանության գծով</v>
      </c>
      <c r="C45" s="132">
        <f>+'Ekamut-caxs'!D43</f>
        <v>60</v>
      </c>
      <c r="D45" s="218"/>
      <c r="E45" s="53"/>
      <c r="F45" s="28"/>
      <c r="G45" s="28"/>
    </row>
    <row r="46" spans="1:7" s="40" customFormat="1" ht="18" customHeight="1">
      <c r="A46" s="34">
        <f t="shared" si="1"/>
        <v>8</v>
      </c>
      <c r="B46" s="222" t="str">
        <f>+'Ekamut-caxs'!B44</f>
        <v>Կապի գծով, այդ թվում`</v>
      </c>
      <c r="C46" s="132">
        <f>SUM(C47:C49)</f>
        <v>151.6</v>
      </c>
      <c r="D46" s="218"/>
      <c r="E46" s="53"/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57.6</v>
      </c>
      <c r="D47" s="362"/>
      <c r="E47" s="363"/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10</v>
      </c>
      <c r="D48" s="362"/>
      <c r="E48" s="363"/>
      <c r="F48" s="364"/>
      <c r="G48" s="364"/>
    </row>
    <row r="49" spans="1:7" s="365" customFormat="1" ht="15.75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84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9</v>
      </c>
      <c r="B50" s="222" t="str">
        <f>+'Ekamut-caxs'!B48</f>
        <v>Բանկային ծառայության գծով</v>
      </c>
      <c r="C50" s="132">
        <f>+'Ekamut-caxs'!D48</f>
        <v>0</v>
      </c>
      <c r="D50" s="218"/>
      <c r="E50" s="53"/>
      <c r="F50" s="28"/>
      <c r="G50" s="28"/>
    </row>
    <row r="51" spans="1:7" s="40" customFormat="1" ht="18" customHeight="1">
      <c r="A51" s="34">
        <v>9</v>
      </c>
      <c r="B51" s="222" t="str">
        <f>+'Ekamut-caxs'!B49</f>
        <v>Տնտեսական ապրանքների գծով</v>
      </c>
      <c r="C51" s="132">
        <f>+'Ekamut-caxs'!D49</f>
        <v>690</v>
      </c>
      <c r="D51" s="218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2" t="str">
        <f>+'Ekamut-caxs'!B50</f>
        <v>Գրասենյակային ապրանքների գծով</v>
      </c>
      <c r="C52" s="132">
        <f>+'Ekamut-caxs'!D50</f>
        <v>167.4</v>
      </c>
      <c r="D52" s="218"/>
      <c r="E52" s="53"/>
      <c r="F52" s="28"/>
      <c r="G52" s="28"/>
    </row>
    <row r="53" spans="1:7" s="40" customFormat="1" ht="18" customHeight="1">
      <c r="A53" s="34">
        <f t="shared" si="2"/>
        <v>11</v>
      </c>
      <c r="B53" s="222" t="str">
        <f>+'Ekamut-caxs'!B51</f>
        <v>Փոքրարժեք կամ արագամաշ առարկաների գծով</v>
      </c>
      <c r="C53" s="132">
        <f>+'Ekamut-caxs'!D51</f>
        <v>732.4</v>
      </c>
      <c r="D53" s="218"/>
      <c r="E53" s="53"/>
      <c r="F53" s="28"/>
      <c r="G53" s="28"/>
    </row>
    <row r="54" spans="1:7" s="40" customFormat="1" ht="18" customHeight="1">
      <c r="A54" s="34">
        <f t="shared" si="2"/>
        <v>12</v>
      </c>
      <c r="B54" s="222" t="str">
        <f>+'Ekamut-caxs'!B52</f>
        <v>Ուսումնական նյութերի գծով</v>
      </c>
      <c r="C54" s="132">
        <f>+'Ekamut-caxs'!D52</f>
        <v>300</v>
      </c>
      <c r="D54" s="218"/>
      <c r="E54" s="53"/>
      <c r="F54" s="28"/>
      <c r="G54" s="28"/>
    </row>
    <row r="55" spans="1:7" s="40" customFormat="1" ht="18" customHeight="1">
      <c r="A55" s="34">
        <f t="shared" si="2"/>
        <v>13</v>
      </c>
      <c r="B55" s="222" t="str">
        <f>+'Ekamut-caxs'!B53</f>
        <v>Դեղորայքի գծով</v>
      </c>
      <c r="C55" s="132">
        <f>+'Ekamut-caxs'!D53</f>
        <v>40</v>
      </c>
      <c r="D55" s="218"/>
      <c r="E55" s="53"/>
      <c r="F55" s="28"/>
      <c r="G55" s="28"/>
    </row>
    <row r="56" spans="1:7" s="40" customFormat="1" ht="18" customHeight="1">
      <c r="A56" s="34">
        <f t="shared" si="2"/>
        <v>14</v>
      </c>
      <c r="B56" s="222" t="str">
        <f>+'Ekamut-caxs'!B54</f>
        <v>Բուժ.ծառայության գծով</v>
      </c>
      <c r="C56" s="132">
        <f>+'Ekamut-caxs'!D54</f>
        <v>146.5</v>
      </c>
      <c r="D56" s="218"/>
      <c r="E56" s="53"/>
      <c r="F56" s="28"/>
      <c r="G56" s="28"/>
    </row>
    <row r="57" spans="1:7" s="40" customFormat="1" ht="18" customHeight="1">
      <c r="A57" s="34">
        <f t="shared" si="2"/>
        <v>15</v>
      </c>
      <c r="B57" s="222" t="str">
        <f>+'Ekamut-caxs'!B55</f>
        <v>Ընթացիկ վերանորոգման գծով</v>
      </c>
      <c r="C57" s="132">
        <f>+'Ekamut-caxs'!D55</f>
        <v>445</v>
      </c>
      <c r="D57" s="218"/>
      <c r="E57" s="53"/>
      <c r="F57" s="28"/>
      <c r="G57" s="28"/>
    </row>
    <row r="58" spans="1:7" s="40" customFormat="1" ht="18" customHeight="1">
      <c r="A58" s="34">
        <f t="shared" si="2"/>
        <v>16</v>
      </c>
      <c r="B58" s="222" t="str">
        <f>+'Ekamut-caxs'!B56</f>
        <v>Ջեռուցման համակարգի սպասարկման գծով</v>
      </c>
      <c r="C58" s="132">
        <f>+'Ekamut-caxs'!D56</f>
        <v>189.2</v>
      </c>
      <c r="D58" s="218"/>
      <c r="E58" s="53"/>
      <c r="F58" s="28"/>
      <c r="G58" s="28"/>
    </row>
    <row r="59" spans="1:7" s="40" customFormat="1" ht="18" customHeight="1">
      <c r="A59" s="34">
        <f t="shared" si="2"/>
        <v>17</v>
      </c>
      <c r="B59" s="222" t="str">
        <f>+'Ekamut-caxs'!B57</f>
        <v>Կաթսայատան սպասարկման գծով</v>
      </c>
      <c r="C59" s="132">
        <f>+'Ekamut-caxs'!D57</f>
        <v>65</v>
      </c>
      <c r="D59" s="218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2" t="str">
        <f>+'Ekamut-caxs'!B58</f>
        <v>Սպասարկման և կոմունալ համավճարների գծով</v>
      </c>
      <c r="C60" s="132">
        <f>+'Ekamut-caxs'!D58</f>
        <v>0</v>
      </c>
      <c r="D60" s="218"/>
      <c r="E60" s="53"/>
      <c r="F60" s="28"/>
      <c r="G60" s="28"/>
    </row>
    <row r="61" spans="1:7" s="40" customFormat="1" ht="18" customHeight="1">
      <c r="A61" s="34">
        <v>18</v>
      </c>
      <c r="B61" s="222" t="str">
        <f>+'Ekamut-caxs'!B59</f>
        <v>Գնումների համակարգողի ծառայության գծով</v>
      </c>
      <c r="C61" s="132">
        <f>+'Ekamut-caxs'!D59</f>
        <v>125</v>
      </c>
      <c r="D61" s="218"/>
      <c r="E61" s="53"/>
      <c r="F61" s="28"/>
      <c r="G61" s="28"/>
    </row>
    <row r="62" spans="1:7" s="40" customFormat="1" ht="18" customHeight="1">
      <c r="A62" s="34">
        <f t="shared" si="2"/>
        <v>19</v>
      </c>
      <c r="B62" s="222" t="str">
        <f>+'Ekamut-caxs'!B60</f>
        <v>Համակարգիչների տեխնիկական սպասարկման գծով</v>
      </c>
      <c r="C62" s="132">
        <f>+'Ekamut-caxs'!D60</f>
        <v>24</v>
      </c>
      <c r="D62" s="218"/>
      <c r="E62" s="53"/>
      <c r="F62" s="28"/>
      <c r="G62" s="28"/>
    </row>
    <row r="63" spans="1:7" s="40" customFormat="1" ht="18" customHeight="1">
      <c r="A63" s="34">
        <f t="shared" si="2"/>
        <v>20</v>
      </c>
      <c r="B63" s="222" t="str">
        <f>+'Ekamut-caxs'!B61</f>
        <v>Համակարգչային ծրագրի և կայքի սպասարկման գծով</v>
      </c>
      <c r="C63" s="132">
        <f>+'Ekamut-caxs'!D61</f>
        <v>117</v>
      </c>
      <c r="D63" s="218"/>
      <c r="E63" s="53"/>
      <c r="F63" s="28"/>
      <c r="G63" s="28"/>
    </row>
    <row r="64" spans="1:7" s="40" customFormat="1" ht="18" customHeight="1">
      <c r="A64" s="34">
        <f t="shared" si="2"/>
        <v>21</v>
      </c>
      <c r="B64" s="222" t="str">
        <f>+'Ekamut-caxs'!B62</f>
        <v>էլ․ստորագրության գծով</v>
      </c>
      <c r="C64" s="132">
        <f>+'Ekamut-caxs'!D62</f>
        <v>3</v>
      </c>
      <c r="D64" s="218"/>
      <c r="E64" s="53"/>
      <c r="F64" s="28"/>
      <c r="G64" s="28"/>
    </row>
    <row r="65" spans="1:7" s="40" customFormat="1" ht="18" hidden="1" customHeight="1">
      <c r="A65" s="34">
        <f t="shared" si="2"/>
        <v>22</v>
      </c>
      <c r="B65" s="222" t="str">
        <f>+'Ekamut-caxs'!B63</f>
        <v>Հայտարարության գծով</v>
      </c>
      <c r="C65" s="132">
        <f>+'Ekamut-caxs'!D63</f>
        <v>0</v>
      </c>
      <c r="D65" s="218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2" t="str">
        <f>+'Ekamut-caxs'!B64</f>
        <v>Բաժանորդագրության գծով</v>
      </c>
      <c r="C66" s="132">
        <f>+'Ekamut-caxs'!D64</f>
        <v>0</v>
      </c>
      <c r="D66" s="218"/>
      <c r="E66" s="53"/>
      <c r="F66" s="28"/>
      <c r="G66" s="28"/>
    </row>
    <row r="67" spans="1:7" s="40" customFormat="1" ht="18" customHeight="1">
      <c r="A67" s="34">
        <v>22</v>
      </c>
      <c r="B67" s="222" t="str">
        <f>+'Ekamut-caxs'!B65</f>
        <v>Վերապատրաստման գծով</v>
      </c>
      <c r="C67" s="132">
        <f>+'Ekamut-caxs'!D65</f>
        <v>72.3</v>
      </c>
      <c r="D67" s="218"/>
      <c r="E67" s="53"/>
      <c r="F67" s="28"/>
      <c r="G67" s="28"/>
    </row>
    <row r="68" spans="1:7" s="40" customFormat="1" ht="18" hidden="1" customHeight="1">
      <c r="A68" s="34">
        <f t="shared" si="2"/>
        <v>23</v>
      </c>
      <c r="B68" s="222" t="str">
        <f>+'Ekamut-caxs'!B66</f>
        <v>Ծառերի էտման գծով</v>
      </c>
      <c r="C68" s="132">
        <f>+'Ekamut-caxs'!D66</f>
        <v>0</v>
      </c>
      <c r="D68" s="218"/>
      <c r="E68" s="53"/>
      <c r="F68" s="28"/>
      <c r="G68" s="28"/>
    </row>
    <row r="69" spans="1:7" s="40" customFormat="1" ht="18" customHeight="1">
      <c r="A69" s="34">
        <v>23</v>
      </c>
      <c r="B69" s="222" t="str">
        <f>+'Ekamut-caxs'!B67</f>
        <v>Արխիվացման գծով</v>
      </c>
      <c r="C69" s="131">
        <f>+'Ekamut-caxs'!D67</f>
        <v>190</v>
      </c>
      <c r="D69" s="218"/>
      <c r="E69" s="53"/>
      <c r="F69" s="28"/>
      <c r="G69" s="28"/>
    </row>
    <row r="70" spans="1:7" s="40" customFormat="1" ht="18" hidden="1" customHeight="1">
      <c r="A70" s="34">
        <f t="shared" si="2"/>
        <v>24</v>
      </c>
      <c r="B70" s="222">
        <f>+'Ekamut-caxs'!B68</f>
        <v>0</v>
      </c>
      <c r="C70" s="131">
        <f>+'Ekamut-caxs'!D68</f>
        <v>0</v>
      </c>
      <c r="D70" s="218"/>
      <c r="E70" s="53"/>
      <c r="F70" s="28"/>
      <c r="G70" s="28"/>
    </row>
    <row r="71" spans="1:7" s="40" customFormat="1" ht="18" customHeight="1">
      <c r="A71" s="34">
        <v>24</v>
      </c>
      <c r="B71" s="222" t="str">
        <f>+'Ekamut-caxs'!B69</f>
        <v>Դուրսգրվող գույքի վերագնահատման գծով</v>
      </c>
      <c r="C71" s="132">
        <f>+'Ekamut-caxs'!D69</f>
        <v>200</v>
      </c>
      <c r="D71" s="218"/>
      <c r="E71" s="53" t="s">
        <v>266</v>
      </c>
      <c r="F71" s="28"/>
      <c r="G71" s="28"/>
    </row>
    <row r="72" spans="1:7" s="40" customFormat="1" ht="18" customHeight="1">
      <c r="A72" s="34">
        <f t="shared" si="2"/>
        <v>25</v>
      </c>
      <c r="B72" s="222" t="str">
        <f>+'Ekamut-caxs'!B70</f>
        <v>Կրակմարիչների լիցքավորում</v>
      </c>
      <c r="C72" s="132">
        <f>+'Ekamut-caxs'!D70</f>
        <v>20</v>
      </c>
      <c r="D72" s="218"/>
      <c r="E72" s="53"/>
      <c r="F72" s="28"/>
      <c r="G72" s="28"/>
    </row>
    <row r="73" spans="1:7" s="40" customFormat="1" ht="18" hidden="1" customHeight="1">
      <c r="A73" s="34">
        <f t="shared" si="2"/>
        <v>26</v>
      </c>
      <c r="B73" s="222" t="s">
        <v>34</v>
      </c>
      <c r="C73" s="132">
        <f>SUM(C74:C76)</f>
        <v>0</v>
      </c>
      <c r="D73" s="218"/>
      <c r="E73" s="53"/>
      <c r="F73" s="28"/>
      <c r="G73" s="28"/>
    </row>
    <row r="74" spans="1:7" s="365" customFormat="1" ht="15.75" hidden="1" customHeight="1">
      <c r="A74" s="353">
        <f>+A73+0.1</f>
        <v>26.1</v>
      </c>
      <c r="B74" s="354" t="s">
        <v>35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26.200000000000003</v>
      </c>
      <c r="B75" s="354" t="s">
        <v>47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26.300000000000004</v>
      </c>
      <c r="B76" s="354" t="s">
        <v>80</v>
      </c>
      <c r="C76" s="356">
        <f>+'Ekamut-caxs'!D73</f>
        <v>0</v>
      </c>
      <c r="D76" s="362"/>
      <c r="E76" s="363"/>
      <c r="F76" s="364"/>
      <c r="G76" s="364"/>
    </row>
    <row r="77" spans="1:7" s="40" customFormat="1" ht="18" hidden="1" customHeight="1">
      <c r="A77" s="34">
        <f>+A73+1</f>
        <v>27</v>
      </c>
      <c r="B77" s="222" t="s">
        <v>36</v>
      </c>
      <c r="C77" s="132">
        <f>+'Deb. ev kreditor'!D59-'Deb. ev kreditor'!D55</f>
        <v>0</v>
      </c>
      <c r="D77" s="218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28</v>
      </c>
      <c r="B78" s="222" t="s">
        <v>81</v>
      </c>
      <c r="C78" s="131"/>
      <c r="D78" s="218"/>
      <c r="E78" s="53" t="s">
        <v>190</v>
      </c>
      <c r="F78" s="28"/>
      <c r="G78" s="28"/>
    </row>
    <row r="79" spans="1:7" s="41" customFormat="1" ht="17.25">
      <c r="A79" s="27" t="s">
        <v>54</v>
      </c>
      <c r="B79" s="382" t="s">
        <v>57</v>
      </c>
      <c r="C79" s="133">
        <f>C80+C87</f>
        <v>938</v>
      </c>
      <c r="D79" s="384"/>
      <c r="E79" s="221"/>
      <c r="F79" s="221"/>
      <c r="G79" s="28"/>
    </row>
    <row r="80" spans="1:7" s="40" customFormat="1" ht="18" customHeight="1">
      <c r="A80" s="34">
        <v>1</v>
      </c>
      <c r="B80" s="222" t="s">
        <v>84</v>
      </c>
      <c r="C80" s="132">
        <f>SUM(C81:C86)</f>
        <v>938</v>
      </c>
      <c r="D80" s="218"/>
      <c r="E80" s="53"/>
      <c r="F80" s="28"/>
      <c r="G80" s="28"/>
    </row>
    <row r="81" spans="1:7" s="365" customFormat="1" ht="15.75" customHeight="1">
      <c r="A81" s="353">
        <f t="shared" ref="A81:A85" si="3">+A80+0.1</f>
        <v>1.1000000000000001</v>
      </c>
      <c r="B81" s="354" t="s">
        <v>82</v>
      </c>
      <c r="C81" s="355">
        <v>588</v>
      </c>
      <c r="D81" s="362"/>
      <c r="E81" s="363"/>
      <c r="F81" s="364"/>
      <c r="G81" s="364"/>
    </row>
    <row r="82" spans="1:7" s="365" customFormat="1" ht="15.75" hidden="1" customHeight="1">
      <c r="A82" s="353">
        <f t="shared" si="3"/>
        <v>1.2000000000000002</v>
      </c>
      <c r="B82" s="354" t="s">
        <v>83</v>
      </c>
      <c r="C82" s="355"/>
      <c r="D82" s="362"/>
      <c r="E82" s="363"/>
      <c r="F82" s="364"/>
      <c r="G82" s="364"/>
    </row>
    <row r="83" spans="1:7" s="365" customFormat="1" ht="15.75" customHeight="1">
      <c r="A83" s="353">
        <v>1.2</v>
      </c>
      <c r="B83" s="354" t="s">
        <v>328</v>
      </c>
      <c r="C83" s="355">
        <v>200</v>
      </c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1.3</v>
      </c>
      <c r="B84" s="354" t="s">
        <v>62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1.4000000000000001</v>
      </c>
      <c r="B85" s="354" t="s">
        <v>63</v>
      </c>
      <c r="C85" s="355"/>
      <c r="D85" s="362"/>
      <c r="E85" s="363"/>
      <c r="F85" s="364"/>
      <c r="G85" s="364"/>
    </row>
    <row r="86" spans="1:7" s="365" customFormat="1" ht="15.75" customHeight="1">
      <c r="A86" s="353">
        <v>1.3</v>
      </c>
      <c r="B86" s="354" t="s">
        <v>329</v>
      </c>
      <c r="C86" s="355">
        <v>150</v>
      </c>
      <c r="D86" s="362"/>
      <c r="E86" s="363" t="s">
        <v>270</v>
      </c>
      <c r="F86" s="364"/>
      <c r="G86" s="364"/>
    </row>
    <row r="87" spans="1:7" s="40" customFormat="1" ht="34.5" hidden="1">
      <c r="A87" s="34">
        <v>2</v>
      </c>
      <c r="B87" s="222" t="s">
        <v>85</v>
      </c>
      <c r="C87" s="132">
        <f>SUM(C88:C90)</f>
        <v>0</v>
      </c>
      <c r="D87" s="218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34.5">
      <c r="A91" s="27" t="s">
        <v>55</v>
      </c>
      <c r="B91" s="382" t="s">
        <v>138</v>
      </c>
      <c r="C91" s="133">
        <f>SUM(C92:C93)</f>
        <v>2905.3</v>
      </c>
      <c r="D91" s="384"/>
      <c r="E91" s="57"/>
      <c r="F91" s="50"/>
      <c r="G91" s="50"/>
    </row>
    <row r="92" spans="1:7" s="40" customFormat="1" ht="18" customHeight="1">
      <c r="A92" s="34">
        <v>1</v>
      </c>
      <c r="B92" s="222" t="s">
        <v>14</v>
      </c>
      <c r="C92" s="131">
        <v>2905.3</v>
      </c>
      <c r="D92" s="218"/>
      <c r="E92" s="53"/>
      <c r="F92" s="28"/>
      <c r="G92" s="28"/>
    </row>
    <row r="93" spans="1:7" s="40" customFormat="1" ht="18" hidden="1" customHeight="1">
      <c r="A93" s="34">
        <v>2</v>
      </c>
      <c r="B93" s="222"/>
      <c r="C93" s="131"/>
      <c r="D93" s="218"/>
      <c r="E93" s="53"/>
      <c r="F93" s="28"/>
      <c r="G93" s="28"/>
    </row>
    <row r="94" spans="1:7" s="47" customFormat="1" ht="34.5">
      <c r="A94" s="381" t="s">
        <v>37</v>
      </c>
      <c r="B94" s="382" t="s">
        <v>38</v>
      </c>
      <c r="C94" s="133">
        <f>C19+C20-C35</f>
        <v>3073.9000000000233</v>
      </c>
      <c r="D94" s="218" t="s">
        <v>331</v>
      </c>
      <c r="E94" s="458" t="s">
        <v>183</v>
      </c>
      <c r="F94" s="458"/>
      <c r="G94" s="140"/>
    </row>
    <row r="95" spans="1:7" s="41" customFormat="1" ht="36" customHeight="1">
      <c r="A95" s="385"/>
      <c r="B95" s="386"/>
      <c r="E95" s="391"/>
      <c r="F95" s="50"/>
      <c r="G95" s="50"/>
    </row>
    <row r="96" spans="1:7" s="5" customFormat="1" ht="17.25" hidden="1">
      <c r="B96" s="387" t="s">
        <v>2</v>
      </c>
      <c r="C96" s="216" t="str">
        <f>+'Ekamut-caxs'!D77</f>
        <v>Ն․ Գեմջյան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445"/>
      <c r="D97" s="388"/>
      <c r="E97" s="366"/>
      <c r="F97" s="43"/>
      <c r="G97" s="43"/>
    </row>
    <row r="98" spans="1:7" s="2" customFormat="1" ht="17.25" hidden="1">
      <c r="B98" s="389" t="s">
        <v>6</v>
      </c>
      <c r="C98" s="216" t="str">
        <f>+'Ekamut-caxs'!D79</f>
        <v>Ա․ Միքայելյան</v>
      </c>
      <c r="D98" s="216"/>
      <c r="E98" s="41"/>
      <c r="F98" s="43"/>
      <c r="G98" s="43"/>
    </row>
    <row r="99" spans="1:7" s="2" customFormat="1" ht="12" hidden="1" customHeight="1">
      <c r="B99" s="377"/>
      <c r="C99" s="445"/>
      <c r="D99" s="388"/>
      <c r="E99" s="366"/>
      <c r="F99" s="43"/>
      <c r="G99" s="43"/>
    </row>
    <row r="100" spans="1:7" s="2" customFormat="1" hidden="1">
      <c r="B100" s="377"/>
      <c r="C100" s="42"/>
      <c r="D100" s="42"/>
      <c r="E100" s="42"/>
      <c r="F100" s="43"/>
      <c r="G100" s="43"/>
    </row>
    <row r="101" spans="1:7" s="230" customFormat="1" ht="17.25">
      <c r="B101" s="390" t="s">
        <v>199</v>
      </c>
      <c r="D101" s="231" t="s">
        <v>214</v>
      </c>
    </row>
    <row r="102" spans="1:7" ht="104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E14"/>
  </mergeCells>
  <pageMargins left="0.15748031496063" right="0.196850393700787" top="0.2" bottom="0.2" header="0.15748031496063" footer="0.196850393700787"/>
  <pageSetup paperSize="9" scale="89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6" zoomScaleSheetLayoutView="100" workbookViewId="0">
      <selection activeCell="C39" sqref="C39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0" t="s">
        <v>52</v>
      </c>
      <c r="B1" s="460"/>
      <c r="C1" s="460"/>
      <c r="D1" s="460"/>
      <c r="E1" s="460"/>
      <c r="F1" s="460"/>
    </row>
    <row r="2" spans="1:18" s="13" customFormat="1" ht="20.25">
      <c r="A2" s="455" t="str">
        <f>+'Ekamut-caxs'!A13:D13</f>
        <v xml:space="preserve">«Երևանի հ․45 մսուր-մանկապարտեզ» ՀՈԱԿ-ի </v>
      </c>
      <c r="B2" s="455"/>
      <c r="C2" s="455"/>
      <c r="D2" s="455"/>
      <c r="E2" s="455"/>
      <c r="F2" s="455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3" t="s">
        <v>289</v>
      </c>
      <c r="B3" s="463"/>
      <c r="C3" s="463"/>
      <c r="D3" s="463"/>
      <c r="E3" s="463"/>
      <c r="F3" s="463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3" t="s">
        <v>132</v>
      </c>
      <c r="C6" s="173">
        <f>SUM(C7:C8,C11,C14:C17,C20:C21)</f>
        <v>90060.099999999991</v>
      </c>
      <c r="D6" s="142">
        <f>SUM(D7:D8,D11,D14:D17,D20:D21)</f>
        <v>94969.500000000015</v>
      </c>
      <c r="E6" s="142">
        <f t="shared" ref="E6:E63" si="0">D6-C6</f>
        <v>4909.4000000000233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83514.7</v>
      </c>
      <c r="D7" s="135">
        <f>+'Ekamut-caxs'!D17</f>
        <v>89035.8</v>
      </c>
      <c r="E7" s="135">
        <f t="shared" si="0"/>
        <v>5521.1000000000058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0</v>
      </c>
      <c r="E8" s="135">
        <f t="shared" si="0"/>
        <v>-48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/>
      <c r="E9" s="135">
        <f t="shared" si="0"/>
        <v>-48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2307.6999999999998</v>
      </c>
      <c r="D11" s="135">
        <f>SUM(D12:D13)</f>
        <v>2597.6</v>
      </c>
      <c r="E11" s="135">
        <f t="shared" si="0"/>
        <v>289.90000000000009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1611.4</v>
      </c>
      <c r="D12" s="125">
        <f>'Ekamut-caxs'!D22</f>
        <v>2597.6</v>
      </c>
      <c r="E12" s="135">
        <f t="shared" si="0"/>
        <v>986.19999999999982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696.3</v>
      </c>
      <c r="D13" s="125"/>
      <c r="E13" s="135">
        <f t="shared" si="0"/>
        <v>-696.3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1525</v>
      </c>
      <c r="D14" s="135">
        <f>+'Ekamut-caxs'!D24</f>
        <v>695.3</v>
      </c>
      <c r="E14" s="135">
        <f t="shared" si="0"/>
        <v>-829.7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9.6999999999999993</v>
      </c>
      <c r="D15" s="135"/>
      <c r="E15" s="135">
        <f t="shared" si="0"/>
        <v>-9.6999999999999993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2640.8</v>
      </c>
      <c r="D17" s="137">
        <f>SUM(D18:D19)</f>
        <v>2640.8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0" t="str">
        <f>+'Ekamut-caxs'!B28</f>
        <v xml:space="preserve">ոչ ընթացիկ </v>
      </c>
      <c r="C18" s="125">
        <v>2640.8</v>
      </c>
      <c r="D18" s="126">
        <f>+'Ekamut-caxs'!D28</f>
        <v>2640.8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0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14.2</v>
      </c>
      <c r="D20" s="134">
        <f>+'Ekamut-caxs'!D30</f>
        <v>0</v>
      </c>
      <c r="E20" s="134">
        <f t="shared" si="0"/>
        <v>-14.2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306</v>
      </c>
    </row>
    <row r="22" spans="1:18" s="13" customFormat="1" ht="17.25">
      <c r="A22" s="35" t="s">
        <v>10</v>
      </c>
      <c r="B22" s="423" t="s">
        <v>133</v>
      </c>
      <c r="C22" s="420">
        <f>SUM(C23,C26:C32,C36:C59,C61:C62)</f>
        <v>90060.099999999991</v>
      </c>
      <c r="D22" s="143">
        <f>SUM(D23,D26:D32,D36:D59,D61:D62)</f>
        <v>95463.699999999983</v>
      </c>
      <c r="E22" s="142">
        <f t="shared" si="0"/>
        <v>5403.5999999999913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64986</v>
      </c>
      <c r="D23" s="137">
        <f>+'Ekamut-caxs'!D35</f>
        <v>69827.399999999994</v>
      </c>
      <c r="E23" s="135">
        <f t="shared" si="0"/>
        <v>4841.3999999999942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847.1</v>
      </c>
      <c r="D24" s="138">
        <f>+'Ekamut-caxs'!D36</f>
        <v>347.6</v>
      </c>
      <c r="E24" s="126">
        <f>D24-C24</f>
        <v>-499.5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4022.9</v>
      </c>
      <c r="E25" s="127">
        <f>D25-C25</f>
        <v>4022.9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14075.4</v>
      </c>
      <c r="D26" s="137">
        <f>+'Ekamut-caxs'!D38</f>
        <v>13916</v>
      </c>
      <c r="E26" s="135">
        <f t="shared" si="0"/>
        <v>-159.39999999999964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2636.5</v>
      </c>
      <c r="D27" s="137">
        <f>+'Ekamut-caxs'!D39</f>
        <v>3036.4</v>
      </c>
      <c r="E27" s="135">
        <f t="shared" si="0"/>
        <v>399.90000000000009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1578.6</v>
      </c>
      <c r="D28" s="137">
        <f>+'Ekamut-caxs'!D40</f>
        <v>1675</v>
      </c>
      <c r="E28" s="135">
        <f t="shared" si="0"/>
        <v>96.400000000000091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358.4</v>
      </c>
      <c r="D29" s="137">
        <f>+'Ekamut-caxs'!D41</f>
        <v>545.29999999999995</v>
      </c>
      <c r="E29" s="135">
        <f t="shared" si="0"/>
        <v>186.89999999999998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84.4</v>
      </c>
      <c r="D30" s="137">
        <f>+'Ekamut-caxs'!D42</f>
        <v>84.4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151.6</v>
      </c>
      <c r="D32" s="137">
        <f>SUM(D33:D35)</f>
        <v>151.6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0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0" t="str">
        <f>+'Ekamut-caxs'!B46</f>
        <v>րոպեավճար</v>
      </c>
      <c r="C34" s="125">
        <v>10</v>
      </c>
      <c r="D34" s="138">
        <f>+'Ekamut-caxs'!D46</f>
        <v>10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0" t="str">
        <f>+'Ekamut-caxs'!B47</f>
        <v>ինտերնետ կապ</v>
      </c>
      <c r="C35" s="125">
        <v>84</v>
      </c>
      <c r="D35" s="138">
        <f>+'Ekamut-caxs'!D47</f>
        <v>84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882</v>
      </c>
      <c r="D37" s="137">
        <f>+'Ekamut-caxs'!D49</f>
        <v>690</v>
      </c>
      <c r="E37" s="135">
        <f t="shared" si="0"/>
        <v>-192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167.4</v>
      </c>
      <c r="D38" s="137">
        <f>+'Ekamut-caxs'!D50</f>
        <v>167.4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54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300</v>
      </c>
      <c r="D39" s="137">
        <f>+'Ekamut-caxs'!D51</f>
        <v>732.4</v>
      </c>
      <c r="E39" s="135">
        <f t="shared" si="0"/>
        <v>432.4</v>
      </c>
      <c r="F39" s="125" t="s">
        <v>330</v>
      </c>
      <c r="G39" s="31">
        <f>422.4+310</f>
        <v>732.4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300</v>
      </c>
      <c r="D40" s="137">
        <f>+'Ekamut-caxs'!D52</f>
        <v>300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40</v>
      </c>
      <c r="D41" s="137">
        <f>+'Ekamut-caxs'!D53</f>
        <v>40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147</v>
      </c>
      <c r="D42" s="137">
        <f>+'Ekamut-caxs'!D54</f>
        <v>146.5</v>
      </c>
      <c r="E42" s="135">
        <f t="shared" si="0"/>
        <v>-0.5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500</v>
      </c>
      <c r="D43" s="137">
        <f>+'Ekamut-caxs'!D55</f>
        <v>445</v>
      </c>
      <c r="E43" s="135">
        <f t="shared" si="0"/>
        <v>-55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154.19999999999999</v>
      </c>
      <c r="D44" s="137">
        <f>+'Ekamut-caxs'!D56</f>
        <v>189.2</v>
      </c>
      <c r="E44" s="135">
        <f>D44-C44</f>
        <v>35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>
        <v>210</v>
      </c>
      <c r="D45" s="137">
        <f>+'Ekamut-caxs'!D57</f>
        <v>65</v>
      </c>
      <c r="E45" s="135">
        <f>D45-C45</f>
        <v>-145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24</v>
      </c>
      <c r="D48" s="137">
        <f>+'Ekamut-caxs'!D60</f>
        <v>24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f>+'Ekamut-caxs'!D61</f>
        <v>117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6</v>
      </c>
      <c r="D50" s="137">
        <f>+'Ekamut-caxs'!D62</f>
        <v>3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>
        <v>17.8</v>
      </c>
      <c r="D51" s="137">
        <f>+'Ekamut-caxs'!D63</f>
        <v>0</v>
      </c>
      <c r="E51" s="135">
        <f t="shared" si="5"/>
        <v>-17.8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48</v>
      </c>
      <c r="D53" s="137">
        <f>+'Ekamut-caxs'!D65</f>
        <v>72.3</v>
      </c>
      <c r="E53" s="135">
        <f t="shared" si="5"/>
        <v>24.299999999999997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">
        <v>327</v>
      </c>
      <c r="C55" s="134">
        <v>200</v>
      </c>
      <c r="D55" s="136">
        <f>+'Ekamut-caxs'!D67</f>
        <v>190</v>
      </c>
      <c r="E55" s="134">
        <f t="shared" si="5"/>
        <v>-10</v>
      </c>
      <c r="F55" s="134"/>
    </row>
    <row r="56" spans="1:18" s="31" customFormat="1" ht="17.25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>
        <v>200</v>
      </c>
      <c r="D57" s="136">
        <f>+'Ekamut-caxs'!D69</f>
        <v>200</v>
      </c>
      <c r="E57" s="134">
        <f>D57-C57</f>
        <v>0</v>
      </c>
      <c r="F57" s="228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>
        <v>50</v>
      </c>
      <c r="D58" s="136">
        <f>+'Ekamut-caxs'!D70</f>
        <v>20</v>
      </c>
      <c r="E58" s="134">
        <f>D58-C58</f>
        <v>-30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2640.8</v>
      </c>
      <c r="D59" s="137">
        <f>+'Ekamut-caxs'!D71</f>
        <v>2640.8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0" t="str">
        <f>+'Ekamut-caxs'!B72</f>
        <v>պայմանով (անհատույց) ստացված</v>
      </c>
      <c r="C60" s="127">
        <v>2640.8</v>
      </c>
      <c r="D60" s="138">
        <f>+'Ekamut-caxs'!D72</f>
        <v>2640.8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4" t="s">
        <v>76</v>
      </c>
      <c r="C63" s="173">
        <f>C6-C22</f>
        <v>0</v>
      </c>
      <c r="D63" s="142">
        <f>D6-D22</f>
        <v>-494.19999999996799</v>
      </c>
      <c r="E63" s="142">
        <f t="shared" si="0"/>
        <v>-494.19999999996799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4" t="s">
        <v>2</v>
      </c>
      <c r="C65" s="64"/>
      <c r="D65" s="462" t="str">
        <f>+'Ekamut-caxs'!D77</f>
        <v>Ն․ Գեմջյան</v>
      </c>
      <c r="E65" s="462"/>
      <c r="F65" s="63"/>
    </row>
    <row r="66" spans="1:6" s="10" customFormat="1" ht="9.75" customHeight="1">
      <c r="A66" s="58"/>
      <c r="B66" s="415"/>
      <c r="C66" s="87"/>
      <c r="D66" s="461" t="s">
        <v>5</v>
      </c>
      <c r="E66" s="461"/>
      <c r="F66" s="403"/>
    </row>
    <row r="67" spans="1:6" s="10" customFormat="1" ht="24.75" customHeight="1">
      <c r="A67" s="58"/>
      <c r="B67" s="414" t="s">
        <v>6</v>
      </c>
      <c r="C67" s="64"/>
      <c r="D67" s="462" t="str">
        <f>+'Ekamut-caxs'!D79</f>
        <v>Ա․ Միքայելյան</v>
      </c>
      <c r="E67" s="462"/>
      <c r="F67" s="63"/>
    </row>
    <row r="68" spans="1:6" s="10" customFormat="1" ht="11.25" customHeight="1">
      <c r="A68" s="58"/>
      <c r="B68" s="85"/>
      <c r="C68" s="87"/>
      <c r="D68" s="461" t="s">
        <v>5</v>
      </c>
      <c r="E68" s="461"/>
      <c r="F68" s="403"/>
    </row>
    <row r="69" spans="1:6" s="10" customFormat="1">
      <c r="A69" s="58"/>
      <c r="B69" s="416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5" zoomScaleSheetLayoutView="100" workbookViewId="0">
      <selection activeCell="C39" sqref="C39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0" t="s">
        <v>77</v>
      </c>
      <c r="B1" s="460"/>
      <c r="C1" s="460"/>
      <c r="D1" s="460"/>
      <c r="E1" s="460"/>
      <c r="F1" s="460"/>
    </row>
    <row r="2" spans="1:20" s="13" customFormat="1" ht="20.25">
      <c r="A2" s="455" t="str">
        <f>+'Ekamut-caxs'!A13:D13</f>
        <v xml:space="preserve">«Երևանի հ․45 մսուր-մանկապարտեզ» ՀՈԱԿ-ի </v>
      </c>
      <c r="B2" s="455"/>
      <c r="C2" s="455"/>
      <c r="D2" s="455"/>
      <c r="E2" s="455"/>
      <c r="F2" s="455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3" t="s">
        <v>290</v>
      </c>
      <c r="B3" s="463"/>
      <c r="C3" s="463"/>
      <c r="D3" s="463"/>
      <c r="E3" s="463"/>
      <c r="F3" s="463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1">
        <v>5979.2</v>
      </c>
      <c r="D6" s="128">
        <f>+C6</f>
        <v>5979.2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78</v>
      </c>
      <c r="C7" s="128">
        <f>SUM(C8:C9,C12,C16:C21)</f>
        <v>87759.599999999991</v>
      </c>
      <c r="D7" s="133">
        <f>SUM(D8:D9,D12,D16:D21)</f>
        <v>93760.900000000009</v>
      </c>
      <c r="E7" s="133">
        <f>D7-C7</f>
        <v>6001.3000000000175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83514.7</v>
      </c>
      <c r="D8" s="132">
        <f>+'Dramakan hosqer'!C21</f>
        <v>89035.8</v>
      </c>
      <c r="E8" s="132">
        <f>D8-C8</f>
        <v>5521.1000000000058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48</v>
      </c>
      <c r="D9" s="132">
        <f>SUM(D10:D11)</f>
        <v>52.3</v>
      </c>
      <c r="E9" s="132">
        <f t="shared" ref="E9:E16" si="1">D9-C9</f>
        <v>4.2999999999999972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48</v>
      </c>
      <c r="D10" s="356">
        <f>+'Dramakan hosqer'!C23</f>
        <v>52.3</v>
      </c>
      <c r="E10" s="357">
        <f t="shared" si="1"/>
        <v>4.2999999999999972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2657.7</v>
      </c>
      <c r="D12" s="132">
        <f>SUM(D13:D15)</f>
        <v>3977.5</v>
      </c>
      <c r="E12" s="132">
        <f t="shared" si="1"/>
        <v>1319.8000000000002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1611.4</v>
      </c>
      <c r="D13" s="356">
        <f>+'Dramakan hosqer'!C26</f>
        <v>2597.6</v>
      </c>
      <c r="E13" s="357">
        <f t="shared" si="1"/>
        <v>986.19999999999982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696.3</v>
      </c>
      <c r="D14" s="356">
        <f>+'Dramakan hosqer'!C27</f>
        <v>441.9</v>
      </c>
      <c r="E14" s="357">
        <f t="shared" si="1"/>
        <v>-254.39999999999998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350</v>
      </c>
      <c r="D15" s="356">
        <f>+'Dramakan hosqer'!C28</f>
        <v>938</v>
      </c>
      <c r="E15" s="357">
        <f t="shared" si="1"/>
        <v>588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1525</v>
      </c>
      <c r="D16" s="132">
        <f>+'Dramakan hosqer'!C29</f>
        <v>695.3</v>
      </c>
      <c r="E16" s="132">
        <f t="shared" si="1"/>
        <v>-829.7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131">
        <v>14.2</v>
      </c>
      <c r="D20" s="132">
        <f>+'Dramakan hosqer'!C33</f>
        <v>0</v>
      </c>
      <c r="E20" s="132">
        <f>D20-C20</f>
        <v>-14.2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2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79</v>
      </c>
      <c r="C22" s="128">
        <f>+C23+C66+C78</f>
        <v>90015.199999999983</v>
      </c>
      <c r="D22" s="133">
        <f>+D23+D66+D78</f>
        <v>96666.199999999983</v>
      </c>
      <c r="E22" s="133">
        <f t="shared" si="0"/>
        <v>6651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SUM(C24,C27:C33,C37:C60,C64:C65)</f>
        <v>87410.999999999985</v>
      </c>
      <c r="D23" s="133">
        <f>SUM(D24,D27:D33,D37:D60,D64:D65)</f>
        <v>92822.89999999998</v>
      </c>
      <c r="E23" s="133">
        <f t="shared" si="0"/>
        <v>5411.8999999999942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1">
        <v>64986</v>
      </c>
      <c r="D24" s="132">
        <f>+'Dramakan hosqer'!C37</f>
        <v>69827.399999999994</v>
      </c>
      <c r="E24" s="132">
        <f t="shared" si="0"/>
        <v>4841.3999999999942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847.1</v>
      </c>
      <c r="D25" s="356">
        <f>+'Dramakan hosqer'!C38</f>
        <v>347.6</v>
      </c>
      <c r="E25" s="357">
        <f t="shared" si="0"/>
        <v>-499.5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4022.9</v>
      </c>
      <c r="E26" s="357">
        <f t="shared" si="0"/>
        <v>4022.9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14075.4</v>
      </c>
      <c r="D27" s="132">
        <f>+'Dramakan hosqer'!C40</f>
        <v>13916</v>
      </c>
      <c r="E27" s="132">
        <f t="shared" si="0"/>
        <v>-159.39999999999964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1">
        <v>2636.5</v>
      </c>
      <c r="D28" s="132">
        <f>+'Dramakan hosqer'!C41</f>
        <v>3036.4</v>
      </c>
      <c r="E28" s="132">
        <f t="shared" si="0"/>
        <v>399.90000000000009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1">
        <v>1578.6</v>
      </c>
      <c r="D29" s="132">
        <f>+'Dramakan hosqer'!C42</f>
        <v>1675</v>
      </c>
      <c r="E29" s="132">
        <f t="shared" si="0"/>
        <v>96.400000000000091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1">
        <v>348.7</v>
      </c>
      <c r="D30" s="132">
        <f>+'Dramakan hosqer'!C43</f>
        <v>545.29999999999995</v>
      </c>
      <c r="E30" s="132">
        <f t="shared" si="0"/>
        <v>196.59999999999997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84.4</v>
      </c>
      <c r="D31" s="132">
        <f>+'Dramakan hosqer'!C44</f>
        <v>84.4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1">
        <f>SUM(C34:C36)</f>
        <v>151.6</v>
      </c>
      <c r="D33" s="132">
        <f>SUM(D34:D36)</f>
        <v>151.6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10</v>
      </c>
      <c r="D35" s="356">
        <f>+'Dramakan hosqer'!C48</f>
        <v>10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84</v>
      </c>
      <c r="D36" s="356">
        <f>+'Dramakan hosqer'!C49</f>
        <v>84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1">
        <v>882</v>
      </c>
      <c r="D38" s="132">
        <f>+'Dramakan hosqer'!C51</f>
        <v>690</v>
      </c>
      <c r="E38" s="132">
        <f t="shared" si="0"/>
        <v>-192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1">
        <v>167.4</v>
      </c>
      <c r="D39" s="132">
        <f>+'Dramakan hosqer'!C52</f>
        <v>167.4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45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1">
        <v>300</v>
      </c>
      <c r="D40" s="132">
        <f>+'Dramakan hosqer'!C53</f>
        <v>732.4</v>
      </c>
      <c r="E40" s="132">
        <f t="shared" si="0"/>
        <v>432.4</v>
      </c>
      <c r="F40" s="125" t="s">
        <v>330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131">
        <v>300</v>
      </c>
      <c r="D41" s="132">
        <f>+'Dramakan hosqer'!C54</f>
        <v>300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1">
        <v>40</v>
      </c>
      <c r="D42" s="132">
        <f>+'Dramakan hosqer'!C55</f>
        <v>40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1">
        <v>147</v>
      </c>
      <c r="D43" s="132">
        <f>+'Dramakan hosqer'!C56</f>
        <v>146.5</v>
      </c>
      <c r="E43" s="132">
        <f t="shared" si="0"/>
        <v>-0.5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1">
        <v>500</v>
      </c>
      <c r="D44" s="132">
        <f>+'Dramakan hosqer'!C57</f>
        <v>445</v>
      </c>
      <c r="E44" s="132">
        <f t="shared" si="0"/>
        <v>-55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1">
        <v>154.19999999999999</v>
      </c>
      <c r="D45" s="132">
        <v>154.19999999999999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2" t="str">
        <f>+'Dramakan hosqer'!B59</f>
        <v>Կաթսայատան սպասարկման գծով</v>
      </c>
      <c r="C46" s="131">
        <v>210</v>
      </c>
      <c r="D46" s="132">
        <v>100</v>
      </c>
      <c r="E46" s="132">
        <f t="shared" si="0"/>
        <v>-110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2" t="str">
        <f>+'Dramakan hosqer'!B62</f>
        <v>Համակարգիչների տեխնիկական սպասարկման գծով</v>
      </c>
      <c r="C49" s="131">
        <v>24</v>
      </c>
      <c r="D49" s="132">
        <f>+'Dramakan hosqer'!C62</f>
        <v>24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2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2" t="str">
        <f>+'Dramakan hosqer'!B64</f>
        <v>էլ․ստորագրության գծով</v>
      </c>
      <c r="C51" s="131">
        <v>6</v>
      </c>
      <c r="D51" s="132">
        <f>+'Dramakan hosqer'!C64</f>
        <v>3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2" t="str">
        <f>+'Dramakan hosqer'!B65</f>
        <v>Հայտարարության գծով</v>
      </c>
      <c r="C52" s="131">
        <v>17.8</v>
      </c>
      <c r="D52" s="132">
        <f>+'Dramakan hosqer'!C65</f>
        <v>0</v>
      </c>
      <c r="E52" s="132">
        <f t="shared" si="0"/>
        <v>-17.8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2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2" t="str">
        <f>+'Dramakan hosqer'!B67</f>
        <v>Վերապատրաստման գծով</v>
      </c>
      <c r="C54" s="131">
        <v>48</v>
      </c>
      <c r="D54" s="132">
        <f>+'Dramakan hosqer'!C67</f>
        <v>72.3</v>
      </c>
      <c r="E54" s="132">
        <f t="shared" si="0"/>
        <v>24.299999999999997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2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2" t="str">
        <f>'Ekamutneri hamematakan'!B55</f>
        <v>Արխիվացման գծով</v>
      </c>
      <c r="C56" s="131">
        <v>200</v>
      </c>
      <c r="D56" s="131">
        <f>+'Dramakan hosqer'!C69</f>
        <v>190</v>
      </c>
      <c r="E56" s="131">
        <f t="shared" si="0"/>
        <v>-10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2"/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2" t="str">
        <f>+'Dramakan hosqer'!B71</f>
        <v>Դուրսգրվող գույքի վերագնահատման գծով</v>
      </c>
      <c r="C58" s="131">
        <v>200</v>
      </c>
      <c r="D58" s="132">
        <f>+'Dramakan hosqer'!C71</f>
        <v>200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2" t="str">
        <f>+'Dramakan hosqer'!B72</f>
        <v>Կրակմարիչների լիցքավորում</v>
      </c>
      <c r="C59" s="131">
        <v>50</v>
      </c>
      <c r="D59" s="132">
        <f>+'Dramakan hosqer'!C72</f>
        <v>20</v>
      </c>
      <c r="E59" s="132">
        <f>D59-C59</f>
        <v>-30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2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customHeight="1">
      <c r="A61" s="353">
        <f>+A60+0.1</f>
        <v>32.1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customHeight="1">
      <c r="A62" s="353">
        <f t="shared" ref="A62:A63" si="6">+A61+0.1</f>
        <v>32.200000000000003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32.300000000000004</v>
      </c>
      <c r="B63" s="354" t="str">
        <f>+'Dramakan hosqer'!B76</f>
        <v xml:space="preserve">չփոխհատուցվող հարկերի գծով 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33</v>
      </c>
      <c r="B64" s="222" t="str">
        <f>+'Dramakan hosqer'!B77</f>
        <v>Կրեդիտորական պարտքի մարման գծով</v>
      </c>
      <c r="C64" s="131">
        <v>1.4</v>
      </c>
      <c r="D64" s="132">
        <f>+'Dramakan hosqer'!C77</f>
        <v>0</v>
      </c>
      <c r="E64" s="132">
        <f t="shared" si="0"/>
        <v>-1.4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2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2" t="s">
        <v>57</v>
      </c>
      <c r="C66" s="128">
        <f>+C67+C74</f>
        <v>350</v>
      </c>
      <c r="D66" s="133">
        <f>+D67+D74</f>
        <v>938</v>
      </c>
      <c r="E66" s="133">
        <f t="shared" si="0"/>
        <v>588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350</v>
      </c>
      <c r="D67" s="132">
        <f>SUM(D68:D73)</f>
        <v>938</v>
      </c>
      <c r="E67" s="132">
        <f t="shared" si="0"/>
        <v>588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/>
      <c r="D68" s="356">
        <f>+'Dramakan hosqer'!C81</f>
        <v>588</v>
      </c>
      <c r="E68" s="357">
        <f t="shared" ref="E68:E81" si="7">D68-C68</f>
        <v>588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/>
      <c r="D69" s="356">
        <f>+'Dramakan hosqer'!C82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 /օդորակիչ/</v>
      </c>
      <c r="C70" s="355">
        <v>200</v>
      </c>
      <c r="D70" s="356">
        <f>+'Dramakan hosqer'!C83</f>
        <v>200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customHeight="1">
      <c r="A73" s="353">
        <f t="shared" si="8"/>
        <v>1.6000000000000005</v>
      </c>
      <c r="B73" s="354" t="str">
        <f>+'Dramakan hosqer'!B86</f>
        <v>նվագարկիչ</v>
      </c>
      <c r="C73" s="355">
        <v>150</v>
      </c>
      <c r="D73" s="356">
        <f>+'Dramakan hosqer'!C86</f>
        <v>150</v>
      </c>
      <c r="E73" s="357">
        <f>D73-C73</f>
        <v>0</v>
      </c>
      <c r="F73" s="358"/>
      <c r="G73" s="359" t="s">
        <v>118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>
      <c r="A74" s="38">
        <v>2</v>
      </c>
      <c r="B74" s="422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2" t="s">
        <v>138</v>
      </c>
      <c r="C78" s="128">
        <f>SUM(C79:C80)</f>
        <v>2254.1999999999998</v>
      </c>
      <c r="D78" s="133">
        <f>SUM(D79:D80)</f>
        <v>2905.3</v>
      </c>
      <c r="E78" s="133">
        <f t="shared" si="7"/>
        <v>651.10000000000036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2254.1999999999998</v>
      </c>
      <c r="D79" s="132">
        <f>+'Dramakan hosqer'!C92</f>
        <v>2905.3</v>
      </c>
      <c r="E79" s="131">
        <f>D79-C79</f>
        <v>651.10000000000036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2" t="s">
        <v>38</v>
      </c>
      <c r="C81" s="128">
        <f>C6+C7-C22</f>
        <v>3723.6000000000058</v>
      </c>
      <c r="D81" s="133">
        <f>D6+D7-D22</f>
        <v>3073.9000000000233</v>
      </c>
      <c r="E81" s="133">
        <f t="shared" si="7"/>
        <v>-649.69999999998254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7" t="s">
        <v>2</v>
      </c>
      <c r="C83" s="87"/>
      <c r="D83" s="465" t="str">
        <f>+'Ekamut-caxs'!D77</f>
        <v>Ն․ Գեմջյան</v>
      </c>
      <c r="E83" s="462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7"/>
      <c r="D84" s="464" t="s">
        <v>89</v>
      </c>
      <c r="E84" s="464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8" t="s">
        <v>6</v>
      </c>
      <c r="C85" s="87"/>
      <c r="D85" s="462" t="str">
        <f>+'Ekamut-caxs'!D79</f>
        <v>Ա․ Միքայելյան</v>
      </c>
      <c r="E85" s="462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4" t="s">
        <v>89</v>
      </c>
      <c r="E86" s="464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9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C39" sqref="C39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1" t="s">
        <v>66</v>
      </c>
      <c r="B1" s="471"/>
      <c r="C1" s="471"/>
      <c r="D1" s="471"/>
      <c r="E1" s="471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2" t="str">
        <f>+'Ekamut-caxs'!A13:D13</f>
        <v xml:space="preserve">«Երևանի հ․45 մսուր-մանկապարտեզ» ՀՈԱԿ-ի </v>
      </c>
      <c r="B2" s="473"/>
      <c r="C2" s="473"/>
      <c r="D2" s="473"/>
      <c r="E2" s="47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4" t="s">
        <v>141</v>
      </c>
      <c r="B3" s="474"/>
      <c r="C3" s="474"/>
      <c r="D3" s="474"/>
      <c r="E3" s="474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5" t="s">
        <v>291</v>
      </c>
      <c r="B4" s="475"/>
      <c r="C4" s="475"/>
      <c r="D4" s="475"/>
      <c r="E4" s="475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6" t="s">
        <v>146</v>
      </c>
      <c r="B7" s="477"/>
      <c r="C7" s="477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0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6" t="s">
        <v>171</v>
      </c>
      <c r="B35" s="477"/>
      <c r="C35" s="477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/>
      <c r="E36" s="21"/>
    </row>
    <row r="37" spans="1:22">
      <c r="A37" s="99">
        <v>1.2</v>
      </c>
      <c r="B37" s="100" t="s">
        <v>150</v>
      </c>
      <c r="C37" s="99" t="s">
        <v>151</v>
      </c>
      <c r="D37" s="21"/>
      <c r="E37" s="21"/>
    </row>
    <row r="38" spans="1:22">
      <c r="A38" s="99">
        <v>1.3</v>
      </c>
      <c r="B38" s="100" t="s">
        <v>152</v>
      </c>
      <c r="C38" s="99" t="s">
        <v>153</v>
      </c>
      <c r="D38" s="21"/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/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47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0</v>
      </c>
      <c r="E54" s="21"/>
      <c r="F54" s="145">
        <f>SUM(D36:D53)</f>
        <v>0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/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0</v>
      </c>
      <c r="E59" s="116"/>
      <c r="F59" s="302">
        <f>+D59-D55</f>
        <v>0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292</v>
      </c>
      <c r="C62" s="115">
        <v>5979.2</v>
      </c>
      <c r="D62" s="466" t="s">
        <v>174</v>
      </c>
      <c r="E62" s="467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8" t="str">
        <f>+'Ekamut-caxs'!D77</f>
        <v>Ն․ Գեմջյան</v>
      </c>
      <c r="E64" s="468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9" t="s">
        <v>89</v>
      </c>
      <c r="E65" s="46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8" t="str">
        <f>+'Ekamut-caxs'!D79</f>
        <v>Ա․ Միքայելյան</v>
      </c>
      <c r="E66" s="468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0" t="s">
        <v>89</v>
      </c>
      <c r="E67" s="470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C39" sqref="C39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2" t="s">
        <v>66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spans="1:13" s="235" customFormat="1" ht="21.75" customHeight="1">
      <c r="A2" s="481" t="str">
        <f>+'Ekamut-caxs'!A13</f>
        <v xml:space="preserve">«Երևանի հ․45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3" s="235" customFormat="1" ht="21" customHeight="1">
      <c r="A3" s="481" t="s">
        <v>90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 ht="21" customHeight="1"/>
    <row r="5" spans="1:13" s="239" customFormat="1" ht="19.5" customHeight="1">
      <c r="A5" s="478" t="s">
        <v>111</v>
      </c>
      <c r="B5" s="478" t="s">
        <v>91</v>
      </c>
      <c r="C5" s="479" t="s">
        <v>92</v>
      </c>
      <c r="D5" s="479"/>
      <c r="E5" s="479"/>
      <c r="F5" s="479"/>
      <c r="G5" s="479" t="s">
        <v>93</v>
      </c>
      <c r="H5" s="479"/>
      <c r="I5" s="479"/>
      <c r="J5" s="479"/>
      <c r="K5" s="479" t="s">
        <v>131</v>
      </c>
      <c r="L5" s="479"/>
      <c r="M5" s="479"/>
    </row>
    <row r="6" spans="1:13" s="241" customFormat="1" ht="51" customHeight="1">
      <c r="A6" s="478"/>
      <c r="B6" s="478"/>
      <c r="C6" s="240" t="s">
        <v>225</v>
      </c>
      <c r="D6" s="240" t="s">
        <v>211</v>
      </c>
      <c r="E6" s="240" t="s">
        <v>301</v>
      </c>
      <c r="F6" s="240" t="s">
        <v>302</v>
      </c>
      <c r="G6" s="240" t="s">
        <v>226</v>
      </c>
      <c r="H6" s="240" t="s">
        <v>211</v>
      </c>
      <c r="I6" s="240" t="s">
        <v>303</v>
      </c>
      <c r="J6" s="240" t="s">
        <v>302</v>
      </c>
      <c r="K6" s="240" t="s">
        <v>225</v>
      </c>
      <c r="L6" s="240" t="s">
        <v>301</v>
      </c>
      <c r="M6" s="240" t="s">
        <v>302</v>
      </c>
    </row>
    <row r="7" spans="1:13" ht="19.5" customHeight="1">
      <c r="A7" s="242">
        <v>1</v>
      </c>
      <c r="B7" s="243" t="s">
        <v>94</v>
      </c>
      <c r="C7" s="244">
        <v>4268</v>
      </c>
      <c r="D7" s="244">
        <v>613312</v>
      </c>
      <c r="E7" s="246">
        <v>4594</v>
      </c>
      <c r="F7" s="246">
        <f>IF((E7&lt;10000), E7*143.7, E7*107.1)</f>
        <v>660157.79999999993</v>
      </c>
      <c r="G7" s="425">
        <v>2441.8000000000002</v>
      </c>
      <c r="H7" s="426">
        <v>125295.5</v>
      </c>
      <c r="I7" s="245">
        <v>3155.8</v>
      </c>
      <c r="J7" s="246">
        <v>161902.20000000001</v>
      </c>
      <c r="K7" s="245">
        <v>355</v>
      </c>
      <c r="L7" s="245">
        <v>213</v>
      </c>
      <c r="M7" s="246">
        <f t="shared" ref="M7:M18" si="0">+L7*200.47</f>
        <v>42700.11</v>
      </c>
    </row>
    <row r="8" spans="1:13" ht="19.5" customHeight="1">
      <c r="A8" s="242">
        <v>2</v>
      </c>
      <c r="B8" s="243" t="s">
        <v>95</v>
      </c>
      <c r="C8" s="244">
        <v>3144</v>
      </c>
      <c r="D8" s="244">
        <v>451793</v>
      </c>
      <c r="E8" s="246">
        <v>4367</v>
      </c>
      <c r="F8" s="246">
        <f t="shared" ref="F8:F18" si="1">IF((E8&lt;10000), E8*143.7, E8*107.1)</f>
        <v>627537.89999999991</v>
      </c>
      <c r="G8" s="425">
        <v>2350</v>
      </c>
      <c r="H8" s="426">
        <v>120580</v>
      </c>
      <c r="I8" s="245">
        <v>3036.8</v>
      </c>
      <c r="J8" s="246">
        <v>155876.1</v>
      </c>
      <c r="K8" s="245">
        <v>55</v>
      </c>
      <c r="L8" s="245">
        <v>222</v>
      </c>
      <c r="M8" s="246">
        <f t="shared" si="0"/>
        <v>44504.34</v>
      </c>
    </row>
    <row r="9" spans="1:13" ht="19.5" customHeight="1">
      <c r="A9" s="242">
        <v>3</v>
      </c>
      <c r="B9" s="243" t="s">
        <v>96</v>
      </c>
      <c r="C9" s="244">
        <v>2690</v>
      </c>
      <c r="D9" s="244">
        <v>386553</v>
      </c>
      <c r="E9" s="246">
        <v>2012</v>
      </c>
      <c r="F9" s="246">
        <f t="shared" si="1"/>
        <v>289124.39999999997</v>
      </c>
      <c r="G9" s="425">
        <v>2379.4</v>
      </c>
      <c r="H9" s="426">
        <v>122242.3</v>
      </c>
      <c r="I9" s="245">
        <v>2949</v>
      </c>
      <c r="J9" s="246">
        <v>152386.5</v>
      </c>
      <c r="K9" s="245">
        <v>180</v>
      </c>
      <c r="L9" s="245">
        <v>176</v>
      </c>
      <c r="M9" s="246">
        <f t="shared" si="0"/>
        <v>35282.720000000001</v>
      </c>
    </row>
    <row r="10" spans="1:13" ht="19.5" customHeight="1">
      <c r="A10" s="242">
        <v>4</v>
      </c>
      <c r="B10" s="243" t="s">
        <v>97</v>
      </c>
      <c r="C10" s="248">
        <v>412</v>
      </c>
      <c r="D10" s="248">
        <v>59204</v>
      </c>
      <c r="E10" s="246">
        <v>610</v>
      </c>
      <c r="F10" s="246">
        <f t="shared" si="1"/>
        <v>87657</v>
      </c>
      <c r="G10" s="425">
        <v>2231.1999999999998</v>
      </c>
      <c r="H10" s="246">
        <v>115704.6</v>
      </c>
      <c r="I10" s="245">
        <v>2907.8</v>
      </c>
      <c r="J10" s="246">
        <v>151407.1</v>
      </c>
      <c r="K10" s="245">
        <v>71</v>
      </c>
      <c r="L10" s="245">
        <v>189</v>
      </c>
      <c r="M10" s="246">
        <f t="shared" si="0"/>
        <v>37888.83</v>
      </c>
    </row>
    <row r="11" spans="1:13" ht="19.5" customHeight="1">
      <c r="A11" s="242">
        <v>5</v>
      </c>
      <c r="B11" s="243" t="s">
        <v>98</v>
      </c>
      <c r="C11" s="248">
        <v>183</v>
      </c>
      <c r="D11" s="248">
        <v>26297</v>
      </c>
      <c r="E11" s="246">
        <v>221</v>
      </c>
      <c r="F11" s="246">
        <f t="shared" si="1"/>
        <v>31757.699999999997</v>
      </c>
      <c r="G11" s="425">
        <v>2293</v>
      </c>
      <c r="H11" s="246">
        <v>119599.6</v>
      </c>
      <c r="I11" s="245">
        <v>2503.1999999999998</v>
      </c>
      <c r="J11" s="246">
        <v>129773.1</v>
      </c>
      <c r="K11" s="245">
        <v>174</v>
      </c>
      <c r="L11" s="245">
        <v>270</v>
      </c>
      <c r="M11" s="246">
        <f t="shared" si="0"/>
        <v>54126.9</v>
      </c>
    </row>
    <row r="12" spans="1:13" ht="19.5" customHeight="1">
      <c r="A12" s="242">
        <v>6</v>
      </c>
      <c r="B12" s="243" t="s">
        <v>99</v>
      </c>
      <c r="C12" s="248">
        <v>91</v>
      </c>
      <c r="D12" s="248">
        <v>13077</v>
      </c>
      <c r="E12" s="246">
        <v>233</v>
      </c>
      <c r="F12" s="246">
        <f t="shared" si="1"/>
        <v>33482.1</v>
      </c>
      <c r="G12" s="425">
        <v>1943.8</v>
      </c>
      <c r="H12" s="246">
        <v>101734.39999999999</v>
      </c>
      <c r="I12" s="245">
        <v>2428.4</v>
      </c>
      <c r="J12" s="246">
        <v>126552.8</v>
      </c>
      <c r="K12" s="245">
        <v>142</v>
      </c>
      <c r="L12" s="245">
        <v>210</v>
      </c>
      <c r="M12" s="246">
        <f t="shared" si="0"/>
        <v>42098.7</v>
      </c>
    </row>
    <row r="13" spans="1:13" ht="19.5" customHeight="1">
      <c r="A13" s="242">
        <v>7</v>
      </c>
      <c r="B13" s="243" t="s">
        <v>100</v>
      </c>
      <c r="C13" s="248">
        <v>77</v>
      </c>
      <c r="D13" s="248">
        <v>11065</v>
      </c>
      <c r="E13" s="246">
        <v>209</v>
      </c>
      <c r="F13" s="246">
        <f t="shared" si="1"/>
        <v>30033.3</v>
      </c>
      <c r="G13" s="425">
        <v>2254.4</v>
      </c>
      <c r="H13" s="246">
        <v>117247.3</v>
      </c>
      <c r="I13" s="245">
        <v>2710.2</v>
      </c>
      <c r="J13" s="246">
        <v>140625</v>
      </c>
      <c r="K13" s="245">
        <v>134</v>
      </c>
      <c r="L13" s="245">
        <v>274</v>
      </c>
      <c r="M13" s="246">
        <f>+L13*200.47</f>
        <v>54928.78</v>
      </c>
    </row>
    <row r="14" spans="1:13" ht="19.5" customHeight="1">
      <c r="A14" s="242">
        <v>8</v>
      </c>
      <c r="B14" s="249" t="s">
        <v>101</v>
      </c>
      <c r="C14" s="248">
        <v>132</v>
      </c>
      <c r="D14" s="248">
        <v>18968</v>
      </c>
      <c r="E14" s="246">
        <v>128</v>
      </c>
      <c r="F14" s="246">
        <f t="shared" si="1"/>
        <v>18393.599999999999</v>
      </c>
      <c r="G14" s="425">
        <v>2212.8000000000002</v>
      </c>
      <c r="H14" s="246">
        <v>115310.5</v>
      </c>
      <c r="I14" s="245">
        <v>2482.1999999999998</v>
      </c>
      <c r="J14" s="246">
        <v>128950.1</v>
      </c>
      <c r="K14" s="245">
        <v>105</v>
      </c>
      <c r="L14" s="245">
        <v>395</v>
      </c>
      <c r="M14" s="246">
        <f t="shared" si="0"/>
        <v>79185.649999999994</v>
      </c>
    </row>
    <row r="15" spans="1:13" ht="19.5" customHeight="1">
      <c r="A15" s="242">
        <v>9</v>
      </c>
      <c r="B15" s="249" t="s">
        <v>102</v>
      </c>
      <c r="C15" s="248">
        <v>141</v>
      </c>
      <c r="D15" s="248">
        <v>20262</v>
      </c>
      <c r="E15" s="246">
        <v>223</v>
      </c>
      <c r="F15" s="246">
        <f t="shared" si="1"/>
        <v>32045.1</v>
      </c>
      <c r="G15" s="425">
        <v>2266.4</v>
      </c>
      <c r="H15" s="246">
        <v>118145.1</v>
      </c>
      <c r="I15" s="245">
        <v>2166.1999999999998</v>
      </c>
      <c r="J15" s="246">
        <v>113630.39999999999</v>
      </c>
      <c r="K15" s="245">
        <v>148</v>
      </c>
      <c r="L15" s="245">
        <v>253</v>
      </c>
      <c r="M15" s="246">
        <f t="shared" si="0"/>
        <v>50718.909999999996</v>
      </c>
    </row>
    <row r="16" spans="1:13" ht="19.5" customHeight="1">
      <c r="A16" s="242">
        <v>10</v>
      </c>
      <c r="B16" s="249" t="s">
        <v>103</v>
      </c>
      <c r="C16" s="248">
        <v>826</v>
      </c>
      <c r="D16" s="248">
        <v>118696</v>
      </c>
      <c r="E16" s="246">
        <v>192</v>
      </c>
      <c r="F16" s="246">
        <f t="shared" si="1"/>
        <v>27590.399999999998</v>
      </c>
      <c r="G16" s="245">
        <v>2189.6</v>
      </c>
      <c r="H16" s="246">
        <v>114619.81</v>
      </c>
      <c r="I16" s="245">
        <v>2029.4</v>
      </c>
      <c r="J16" s="246">
        <v>106494.3</v>
      </c>
      <c r="K16" s="245">
        <v>165</v>
      </c>
      <c r="L16" s="245">
        <v>6</v>
      </c>
      <c r="M16" s="246">
        <f t="shared" si="0"/>
        <v>1202.82</v>
      </c>
    </row>
    <row r="17" spans="1:13" ht="19.5" customHeight="1">
      <c r="A17" s="242">
        <v>11</v>
      </c>
      <c r="B17" s="249" t="s">
        <v>104</v>
      </c>
      <c r="C17" s="248">
        <v>1984</v>
      </c>
      <c r="D17" s="248">
        <v>285101</v>
      </c>
      <c r="E17" s="246">
        <f>+C7</f>
        <v>4268</v>
      </c>
      <c r="F17" s="246">
        <f t="shared" si="1"/>
        <v>613311.6</v>
      </c>
      <c r="G17" s="247">
        <v>2936.2</v>
      </c>
      <c r="H17" s="248">
        <v>151433.98000000001</v>
      </c>
      <c r="I17" s="245">
        <f>+G7</f>
        <v>2441.8000000000002</v>
      </c>
      <c r="J17" s="246">
        <f t="shared" ref="J17:J18" si="2">+I17*53.48</f>
        <v>130587.46400000001</v>
      </c>
      <c r="K17" s="245">
        <v>196</v>
      </c>
      <c r="L17" s="245">
        <f>+K7</f>
        <v>355</v>
      </c>
      <c r="M17" s="246">
        <f t="shared" si="0"/>
        <v>71166.850000000006</v>
      </c>
    </row>
    <row r="18" spans="1:13" ht="19.5" customHeight="1">
      <c r="A18" s="242">
        <v>12</v>
      </c>
      <c r="B18" s="249" t="s">
        <v>105</v>
      </c>
      <c r="C18" s="248">
        <v>4073</v>
      </c>
      <c r="D18" s="248">
        <v>585290</v>
      </c>
      <c r="E18" s="246">
        <f>+C18</f>
        <v>4073</v>
      </c>
      <c r="F18" s="246">
        <f t="shared" si="1"/>
        <v>585290.1</v>
      </c>
      <c r="G18" s="247">
        <v>3305.4</v>
      </c>
      <c r="H18" s="248">
        <v>170124.79</v>
      </c>
      <c r="I18" s="245">
        <f>+G18</f>
        <v>3305.4</v>
      </c>
      <c r="J18" s="246">
        <f t="shared" si="2"/>
        <v>176772.79199999999</v>
      </c>
      <c r="K18" s="245">
        <v>157</v>
      </c>
      <c r="L18" s="245">
        <f>+K18</f>
        <v>157</v>
      </c>
      <c r="M18" s="246">
        <f t="shared" si="0"/>
        <v>31473.79</v>
      </c>
    </row>
    <row r="19" spans="1:13" ht="32.25" customHeight="1">
      <c r="A19" s="251"/>
      <c r="B19" s="238" t="s">
        <v>87</v>
      </c>
      <c r="C19" s="252">
        <f t="shared" ref="C19:K19" si="3">SUM(C7:C18)</f>
        <v>18021</v>
      </c>
      <c r="D19" s="253">
        <f t="shared" si="3"/>
        <v>2589618</v>
      </c>
      <c r="E19" s="252">
        <f t="shared" si="3"/>
        <v>21130</v>
      </c>
      <c r="F19" s="253">
        <f>SUM(F7:F18)</f>
        <v>3036381</v>
      </c>
      <c r="G19" s="252">
        <f>SUM(G7:G18)</f>
        <v>28804.000000000004</v>
      </c>
      <c r="H19" s="253">
        <f>SUM(H7:H18)</f>
        <v>1492037.8800000001</v>
      </c>
      <c r="I19" s="252">
        <f>SUM(I7:I18)</f>
        <v>32116.200000000008</v>
      </c>
      <c r="J19" s="253">
        <f>SUM(J7:J18)</f>
        <v>1674957.8559999999</v>
      </c>
      <c r="K19" s="252">
        <f t="shared" si="3"/>
        <v>1882</v>
      </c>
      <c r="L19" s="252">
        <f>SUM(L7:L18)</f>
        <v>2720</v>
      </c>
      <c r="M19" s="253">
        <f>SUM(M7:M18)</f>
        <v>545278.4</v>
      </c>
    </row>
    <row r="20" spans="1:13" ht="21.75" customHeight="1">
      <c r="B20" s="254"/>
      <c r="C20" s="255"/>
      <c r="D20" s="256"/>
      <c r="E20" s="255"/>
      <c r="F20" s="256">
        <f>ROUND(F19/1000,1)</f>
        <v>3036.4</v>
      </c>
      <c r="G20" s="255"/>
      <c r="H20" s="256"/>
      <c r="I20" s="255"/>
      <c r="J20" s="256">
        <f>ROUND(J19/1000,1)</f>
        <v>1675</v>
      </c>
      <c r="K20" s="255"/>
      <c r="L20" s="255"/>
      <c r="M20" s="256">
        <f>ROUND(M19/1000,1)</f>
        <v>545.29999999999995</v>
      </c>
    </row>
    <row r="21" spans="1:13" ht="33.75" customHeight="1" thickBot="1">
      <c r="B21" s="485" t="s">
        <v>227</v>
      </c>
      <c r="C21" s="485"/>
      <c r="D21" s="485"/>
      <c r="E21" s="257"/>
      <c r="F21" s="258"/>
      <c r="H21" s="257"/>
      <c r="M21" s="256"/>
    </row>
    <row r="22" spans="1:13" s="235" customFormat="1" ht="49.5" customHeight="1">
      <c r="A22" s="259"/>
      <c r="B22" s="260" t="s">
        <v>135</v>
      </c>
      <c r="C22" s="261" t="s">
        <v>136</v>
      </c>
      <c r="D22" s="261" t="s">
        <v>228</v>
      </c>
      <c r="E22" s="261" t="s">
        <v>228</v>
      </c>
      <c r="F22" s="262" t="s">
        <v>228</v>
      </c>
      <c r="G22" s="261" t="s">
        <v>136</v>
      </c>
      <c r="H22" s="261" t="s">
        <v>228</v>
      </c>
      <c r="I22" s="261" t="s">
        <v>228</v>
      </c>
      <c r="J22" s="263" t="s">
        <v>228</v>
      </c>
      <c r="K22" s="261" t="s">
        <v>136</v>
      </c>
      <c r="L22" s="261" t="s">
        <v>228</v>
      </c>
      <c r="M22" s="264" t="s">
        <v>228</v>
      </c>
    </row>
    <row r="23" spans="1:13" ht="23.25" customHeight="1">
      <c r="A23" s="265">
        <v>1</v>
      </c>
      <c r="B23" s="266"/>
      <c r="C23" s="250"/>
      <c r="D23" s="250" t="s">
        <v>228</v>
      </c>
      <c r="E23" s="250" t="s">
        <v>228</v>
      </c>
      <c r="F23" s="267"/>
      <c r="G23" s="268"/>
      <c r="H23" s="250" t="s">
        <v>228</v>
      </c>
      <c r="I23" s="250" t="s">
        <v>228</v>
      </c>
      <c r="J23" s="269"/>
      <c r="K23" s="268"/>
      <c r="L23" s="250" t="s">
        <v>228</v>
      </c>
      <c r="M23" s="270"/>
    </row>
    <row r="24" spans="1:13" ht="23.25" customHeight="1">
      <c r="A24" s="265">
        <v>2</v>
      </c>
      <c r="B24" s="266"/>
      <c r="C24" s="250"/>
      <c r="D24" s="250" t="s">
        <v>228</v>
      </c>
      <c r="E24" s="250" t="s">
        <v>228</v>
      </c>
      <c r="F24" s="267"/>
      <c r="G24" s="268"/>
      <c r="H24" s="250" t="s">
        <v>228</v>
      </c>
      <c r="I24" s="250" t="s">
        <v>228</v>
      </c>
      <c r="J24" s="269"/>
      <c r="K24" s="268"/>
      <c r="L24" s="250" t="s">
        <v>228</v>
      </c>
      <c r="M24" s="270"/>
    </row>
    <row r="25" spans="1:13" s="241" customFormat="1" ht="23.25" customHeight="1">
      <c r="A25" s="271">
        <v>3</v>
      </c>
      <c r="B25" s="272"/>
      <c r="C25" s="273"/>
      <c r="D25" s="273" t="s">
        <v>228</v>
      </c>
      <c r="E25" s="273" t="s">
        <v>228</v>
      </c>
      <c r="F25" s="274"/>
      <c r="G25" s="275"/>
      <c r="H25" s="273" t="s">
        <v>228</v>
      </c>
      <c r="I25" s="273" t="s">
        <v>228</v>
      </c>
      <c r="J25" s="274"/>
      <c r="K25" s="275"/>
      <c r="L25" s="273" t="s">
        <v>228</v>
      </c>
      <c r="M25" s="276"/>
    </row>
    <row r="26" spans="1:13" s="235" customFormat="1" ht="24" customHeight="1">
      <c r="A26" s="277"/>
      <c r="B26" s="278" t="s">
        <v>68</v>
      </c>
      <c r="C26" s="253" t="s">
        <v>228</v>
      </c>
      <c r="D26" s="253" t="s">
        <v>228</v>
      </c>
      <c r="E26" s="253" t="s">
        <v>228</v>
      </c>
      <c r="F26" s="279">
        <f>SUM(F23:F25)</f>
        <v>0</v>
      </c>
      <c r="G26" s="280" t="s">
        <v>228</v>
      </c>
      <c r="H26" s="253" t="s">
        <v>228</v>
      </c>
      <c r="I26" s="253" t="s">
        <v>228</v>
      </c>
      <c r="J26" s="279">
        <f>SUM(J23:J25)</f>
        <v>0</v>
      </c>
      <c r="K26" s="280" t="s">
        <v>228</v>
      </c>
      <c r="L26" s="253" t="s">
        <v>228</v>
      </c>
      <c r="M26" s="281">
        <f>SUM(M23:M25)</f>
        <v>0</v>
      </c>
    </row>
    <row r="27" spans="1:13" s="235" customFormat="1" ht="27" customHeight="1" thickBot="1">
      <c r="A27" s="282"/>
      <c r="B27" s="283" t="s">
        <v>229</v>
      </c>
      <c r="C27" s="284"/>
      <c r="D27" s="284" t="s">
        <v>228</v>
      </c>
      <c r="E27" s="284" t="s">
        <v>228</v>
      </c>
      <c r="F27" s="285">
        <f>+F20-F26</f>
        <v>3036.4</v>
      </c>
      <c r="G27" s="286" t="s">
        <v>228</v>
      </c>
      <c r="H27" s="284" t="s">
        <v>228</v>
      </c>
      <c r="I27" s="284" t="s">
        <v>228</v>
      </c>
      <c r="J27" s="285">
        <f>J20-J26</f>
        <v>1675</v>
      </c>
      <c r="K27" s="286" t="s">
        <v>228</v>
      </c>
      <c r="L27" s="284" t="s">
        <v>228</v>
      </c>
      <c r="M27" s="287">
        <f>M20-M26</f>
        <v>545.29999999999995</v>
      </c>
    </row>
    <row r="28" spans="1:13" s="235" customFormat="1" ht="25.5" customHeight="1" thickBot="1">
      <c r="B28" s="288"/>
      <c r="F28" s="256"/>
      <c r="J28" s="289" t="s">
        <v>137</v>
      </c>
      <c r="K28" s="290"/>
      <c r="L28" s="290"/>
      <c r="M28" s="291">
        <f>+F26+J26+M26</f>
        <v>0</v>
      </c>
    </row>
    <row r="29" spans="1:13" s="235" customFormat="1" ht="20.25" customHeight="1">
      <c r="B29" s="288"/>
      <c r="F29" s="256"/>
      <c r="M29" s="256"/>
    </row>
    <row r="30" spans="1:13" s="254" customFormat="1" ht="25.5" customHeight="1">
      <c r="B30" s="236"/>
      <c r="C30" s="481" t="s">
        <v>2</v>
      </c>
      <c r="D30" s="481"/>
      <c r="E30" s="236"/>
      <c r="F30" s="236"/>
      <c r="G30" s="486"/>
      <c r="H30" s="486"/>
      <c r="I30" s="292"/>
      <c r="J30" s="483" t="str">
        <f>+'Ekamut-caxs'!D77</f>
        <v>Ն․ Գեմջյան</v>
      </c>
      <c r="K30" s="483"/>
      <c r="M30" s="258"/>
    </row>
    <row r="31" spans="1:13" s="235" customFormat="1">
      <c r="C31" s="293"/>
      <c r="D31" s="293"/>
      <c r="E31" s="294"/>
      <c r="F31" s="294"/>
      <c r="G31" s="484" t="s">
        <v>88</v>
      </c>
      <c r="H31" s="484"/>
      <c r="I31" s="295"/>
      <c r="J31" s="484" t="s">
        <v>106</v>
      </c>
      <c r="K31" s="484"/>
    </row>
    <row r="32" spans="1:13" s="254" customFormat="1" ht="23.25" customHeight="1">
      <c r="B32" s="236"/>
      <c r="C32" s="296" t="s">
        <v>6</v>
      </c>
      <c r="D32" s="296"/>
      <c r="E32" s="236"/>
      <c r="F32" s="236"/>
      <c r="G32" s="483"/>
      <c r="H32" s="483"/>
      <c r="I32" s="297"/>
      <c r="J32" s="483" t="str">
        <f>+'Ekamut-caxs'!D79</f>
        <v>Ա․ Միքայելյան</v>
      </c>
      <c r="K32" s="483"/>
    </row>
    <row r="33" spans="3:13" s="235" customFormat="1">
      <c r="C33" s="257"/>
      <c r="D33" s="257"/>
      <c r="G33" s="484" t="s">
        <v>88</v>
      </c>
      <c r="H33" s="484"/>
      <c r="I33" s="295"/>
      <c r="J33" s="484" t="s">
        <v>106</v>
      </c>
      <c r="K33" s="484"/>
    </row>
    <row r="34" spans="3:13">
      <c r="F34" s="298" t="s">
        <v>1</v>
      </c>
    </row>
    <row r="35" spans="3:13" ht="16.5" customHeight="1">
      <c r="C35" s="299" t="s">
        <v>107</v>
      </c>
      <c r="D35" s="299"/>
      <c r="E35" s="299" t="s">
        <v>108</v>
      </c>
      <c r="F35" s="299" t="s">
        <v>230</v>
      </c>
      <c r="I35" s="300" t="s">
        <v>109</v>
      </c>
      <c r="J35" s="301" t="s">
        <v>198</v>
      </c>
      <c r="K35" s="301"/>
      <c r="L35" s="301" t="s">
        <v>197</v>
      </c>
      <c r="M35" s="301" t="s">
        <v>194</v>
      </c>
    </row>
    <row r="36" spans="3:13" ht="16.5" customHeight="1">
      <c r="C36" s="299" t="s">
        <v>110</v>
      </c>
      <c r="D36" s="299"/>
      <c r="E36" s="299" t="s">
        <v>108</v>
      </c>
      <c r="F36" s="299" t="s">
        <v>200</v>
      </c>
      <c r="I36" s="480" t="s">
        <v>202</v>
      </c>
      <c r="J36" s="480"/>
      <c r="K36" s="301"/>
      <c r="L36" s="480" t="s">
        <v>231</v>
      </c>
      <c r="M36" s="480"/>
    </row>
    <row r="37" spans="3:13">
      <c r="C37" s="299"/>
      <c r="D37" s="299"/>
      <c r="E37" s="480" t="s">
        <v>201</v>
      </c>
      <c r="F37" s="480"/>
      <c r="I37" s="480"/>
      <c r="J37" s="480"/>
      <c r="K37" s="301"/>
      <c r="L37" s="480"/>
      <c r="M37" s="480"/>
    </row>
    <row r="38" spans="3:13">
      <c r="C38" s="299"/>
      <c r="D38" s="299"/>
      <c r="E38" s="480"/>
      <c r="F38" s="480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C39" sqref="C3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2" t="s">
        <v>66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</row>
    <row r="2" spans="1:17" s="12" customFormat="1" ht="20.25">
      <c r="A2" s="455" t="str">
        <f>+'Ekamut-caxs'!A13</f>
        <v xml:space="preserve">«Երևանի հ․45 մսուր-մանկապարտեզ» ՀՈԱԿ-ի 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</row>
    <row r="3" spans="1:17" ht="17.25">
      <c r="A3" s="474" t="s">
        <v>293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184"/>
      <c r="P3" s="184"/>
      <c r="Q3" s="184"/>
    </row>
    <row r="4" spans="1:17" ht="16.5">
      <c r="N4" s="196" t="s">
        <v>0</v>
      </c>
    </row>
    <row r="5" spans="1:17" ht="13.5" customHeight="1">
      <c r="A5" s="494" t="s">
        <v>139</v>
      </c>
      <c r="B5" s="494" t="s">
        <v>67</v>
      </c>
      <c r="C5" s="342"/>
      <c r="D5" s="495" t="s">
        <v>260</v>
      </c>
      <c r="E5" s="496"/>
      <c r="F5" s="496"/>
      <c r="G5" s="496"/>
      <c r="H5" s="496"/>
      <c r="I5" s="496"/>
      <c r="J5" s="496"/>
      <c r="K5" s="496"/>
      <c r="L5" s="496"/>
      <c r="M5" s="497"/>
      <c r="N5" s="493" t="s">
        <v>140</v>
      </c>
    </row>
    <row r="6" spans="1:17" ht="106.5" customHeight="1">
      <c r="A6" s="494"/>
      <c r="B6" s="494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/>
      <c r="M6" s="103" t="s">
        <v>259</v>
      </c>
      <c r="N6" s="493"/>
    </row>
    <row r="7" spans="1:17" ht="27.75" customHeight="1">
      <c r="A7" s="147">
        <v>1</v>
      </c>
      <c r="B7" s="176" t="s">
        <v>187</v>
      </c>
      <c r="C7" s="177">
        <v>55202.9</v>
      </c>
      <c r="D7" s="177">
        <v>10057</v>
      </c>
      <c r="E7" s="177"/>
      <c r="F7" s="177">
        <f>IF(E7&gt;0,C16, 0)</f>
        <v>0</v>
      </c>
      <c r="G7" s="177">
        <v>141.80000000000001</v>
      </c>
      <c r="H7" s="227">
        <v>262.8</v>
      </c>
      <c r="I7" s="177">
        <v>0</v>
      </c>
      <c r="J7" s="227">
        <v>140</v>
      </c>
      <c r="K7" s="177"/>
      <c r="L7" s="177">
        <v>4022.9</v>
      </c>
      <c r="M7" s="177"/>
      <c r="N7" s="178">
        <f>ROUND(SUM(C7:M7),1)</f>
        <v>69827.399999999994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>
        <v>0</v>
      </c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69827.399999999994</v>
      </c>
    </row>
    <row r="10" spans="1:17" s="149" customFormat="1" ht="18.75" customHeight="1">
      <c r="B10" s="234">
        <v>5028.66</v>
      </c>
      <c r="C10" s="151">
        <f>+B10*2</f>
        <v>10057.32</v>
      </c>
      <c r="D10" s="151"/>
      <c r="E10" s="152"/>
      <c r="F10" s="152"/>
      <c r="G10" s="152"/>
      <c r="H10" s="233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89"/>
      <c r="L11" s="489"/>
      <c r="M11" s="489"/>
      <c r="N11" s="160"/>
    </row>
    <row r="12" spans="1:17" s="149" customFormat="1" ht="69" customHeight="1">
      <c r="B12" s="490" t="s">
        <v>195</v>
      </c>
      <c r="C12" s="491"/>
      <c r="D12" s="159"/>
      <c r="G12" s="123"/>
      <c r="H12" s="123"/>
      <c r="I12" s="490" t="s">
        <v>196</v>
      </c>
      <c r="J12" s="491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1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1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8"/>
      <c r="E18" s="498"/>
      <c r="F18" s="206"/>
      <c r="G18" s="206"/>
      <c r="H18" s="487" t="str">
        <f>+'Ekamut-caxs'!D77</f>
        <v>Ն․ Գեմջյան</v>
      </c>
      <c r="I18" s="487"/>
      <c r="J18" s="487"/>
      <c r="K18" s="169"/>
      <c r="L18" s="169"/>
    </row>
    <row r="19" spans="2:12" s="170" customFormat="1" ht="17.25" customHeight="1">
      <c r="B19" s="207"/>
      <c r="C19" s="208"/>
      <c r="D19" s="499" t="s">
        <v>88</v>
      </c>
      <c r="E19" s="499"/>
      <c r="F19" s="209"/>
      <c r="G19" s="210"/>
      <c r="H19" s="488" t="s">
        <v>89</v>
      </c>
      <c r="I19" s="488"/>
      <c r="J19" s="488"/>
      <c r="K19" s="171"/>
      <c r="L19" s="171"/>
    </row>
    <row r="20" spans="2:12" s="168" customFormat="1" ht="24.75" customHeight="1">
      <c r="B20" s="211" t="s">
        <v>6</v>
      </c>
      <c r="C20" s="205"/>
      <c r="D20" s="498"/>
      <c r="E20" s="498"/>
      <c r="F20" s="212"/>
      <c r="G20" s="212"/>
      <c r="H20" s="487" t="str">
        <f>+'Ekamut-caxs'!D79</f>
        <v>Ա․ Միքայելյան</v>
      </c>
      <c r="I20" s="487"/>
      <c r="J20" s="487"/>
      <c r="K20" s="169"/>
      <c r="L20" s="169"/>
    </row>
    <row r="21" spans="2:12" s="170" customFormat="1" ht="18.75" customHeight="1">
      <c r="B21" s="208"/>
      <c r="C21" s="208"/>
      <c r="D21" s="499" t="s">
        <v>88</v>
      </c>
      <c r="E21" s="499"/>
      <c r="F21" s="209"/>
      <c r="G21" s="210"/>
      <c r="H21" s="488" t="s">
        <v>89</v>
      </c>
      <c r="I21" s="488"/>
      <c r="J21" s="488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C39" sqref="C39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3" t="s">
        <v>66</v>
      </c>
      <c r="B1" s="503"/>
      <c r="C1" s="503"/>
      <c r="D1" s="503"/>
    </row>
    <row r="2" spans="1:4" ht="24.75" customHeight="1">
      <c r="A2" s="504" t="str">
        <f>+'Ekamut-caxs'!A13:D13</f>
        <v xml:space="preserve">«Երևանի հ․45 մսուր-մանկապարտեզ» ՀՈԱԿ-ի </v>
      </c>
      <c r="B2" s="504"/>
      <c r="C2" s="504"/>
      <c r="D2" s="504"/>
    </row>
    <row r="3" spans="1:4" ht="39.75" customHeight="1">
      <c r="A3" s="504" t="s">
        <v>297</v>
      </c>
      <c r="B3" s="504"/>
      <c r="C3" s="504"/>
      <c r="D3" s="504"/>
    </row>
    <row r="6" spans="1:4" ht="60" customHeight="1">
      <c r="A6" s="305" t="s">
        <v>3</v>
      </c>
      <c r="B6" s="305" t="s">
        <v>120</v>
      </c>
      <c r="C6" s="305" t="s">
        <v>121</v>
      </c>
      <c r="D6" s="305" t="s">
        <v>235</v>
      </c>
    </row>
    <row r="7" spans="1:4" s="30" customFormat="1" ht="32.25" customHeight="1">
      <c r="A7" s="306">
        <v>1</v>
      </c>
      <c r="B7" s="307" t="s">
        <v>315</v>
      </c>
      <c r="C7" s="306">
        <f>SUM(C8:C12)</f>
        <v>1</v>
      </c>
      <c r="D7" s="306">
        <f>SUM(D8:D12)</f>
        <v>20</v>
      </c>
    </row>
    <row r="8" spans="1:4" ht="16.5" customHeight="1">
      <c r="A8" s="308">
        <v>1.1000000000000001</v>
      </c>
      <c r="B8" s="309" t="s">
        <v>122</v>
      </c>
      <c r="C8" s="308">
        <v>1</v>
      </c>
      <c r="D8" s="308">
        <v>20</v>
      </c>
    </row>
    <row r="9" spans="1:4" ht="16.5" customHeight="1">
      <c r="A9" s="308">
        <v>1.2</v>
      </c>
      <c r="B9" s="309" t="s">
        <v>123</v>
      </c>
      <c r="C9" s="308"/>
      <c r="D9" s="308"/>
    </row>
    <row r="10" spans="1:4" ht="16.5" customHeight="1">
      <c r="A10" s="308">
        <v>1.3</v>
      </c>
      <c r="B10" s="309" t="s">
        <v>124</v>
      </c>
      <c r="C10" s="308"/>
      <c r="D10" s="308"/>
    </row>
    <row r="11" spans="1:4" ht="16.5" customHeight="1">
      <c r="A11" s="308">
        <v>1.4</v>
      </c>
      <c r="B11" s="309" t="s">
        <v>271</v>
      </c>
      <c r="C11" s="308"/>
      <c r="D11" s="308"/>
    </row>
    <row r="12" spans="1:4" ht="16.5" customHeight="1">
      <c r="A12" s="308">
        <v>1.5</v>
      </c>
      <c r="B12" s="309" t="s">
        <v>272</v>
      </c>
      <c r="C12" s="308"/>
      <c r="D12" s="308"/>
    </row>
    <row r="13" spans="1:4" s="30" customFormat="1" ht="27.75" customHeight="1">
      <c r="A13" s="306">
        <v>2</v>
      </c>
      <c r="B13" s="393" t="s">
        <v>318</v>
      </c>
      <c r="C13" s="306">
        <f>SUM(C14:C18)</f>
        <v>1</v>
      </c>
      <c r="D13" s="306">
        <f>SUM(D14:D18)</f>
        <v>30</v>
      </c>
    </row>
    <row r="14" spans="1:4" ht="16.5" customHeight="1">
      <c r="A14" s="308">
        <v>2.1</v>
      </c>
      <c r="B14" s="309" t="s">
        <v>273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125</v>
      </c>
      <c r="C15" s="308"/>
      <c r="D15" s="308"/>
    </row>
    <row r="16" spans="1:4" ht="16.5" customHeight="1">
      <c r="A16" s="308">
        <v>2.2999999999999998</v>
      </c>
      <c r="B16" s="309" t="s">
        <v>274</v>
      </c>
      <c r="C16" s="308"/>
      <c r="D16" s="308"/>
    </row>
    <row r="17" spans="1:4" ht="16.5" customHeight="1">
      <c r="A17" s="308">
        <v>2.4</v>
      </c>
      <c r="B17" s="309" t="s">
        <v>275</v>
      </c>
      <c r="C17" s="308"/>
      <c r="D17" s="308"/>
    </row>
    <row r="18" spans="1:4" ht="16.5" customHeight="1">
      <c r="A18" s="308">
        <v>2.5</v>
      </c>
      <c r="B18" s="309" t="s">
        <v>276</v>
      </c>
      <c r="C18" s="308"/>
      <c r="D18" s="308"/>
    </row>
    <row r="19" spans="1:4" s="30" customFormat="1" ht="24.75" customHeight="1">
      <c r="A19" s="306">
        <v>3</v>
      </c>
      <c r="B19" s="307" t="s">
        <v>316</v>
      </c>
      <c r="C19" s="306">
        <f>SUM(C20:C24)</f>
        <v>2</v>
      </c>
      <c r="D19" s="306">
        <f>SUM(D20:D24)</f>
        <v>58</v>
      </c>
    </row>
    <row r="20" spans="1:4" ht="16.5" customHeight="1">
      <c r="A20" s="308">
        <v>3.1</v>
      </c>
      <c r="B20" s="309" t="s">
        <v>126</v>
      </c>
      <c r="C20" s="308">
        <v>2</v>
      </c>
      <c r="D20" s="308">
        <v>58</v>
      </c>
    </row>
    <row r="21" spans="1:4" ht="16.5" customHeight="1">
      <c r="A21" s="308">
        <v>3.2</v>
      </c>
      <c r="B21" s="309" t="s">
        <v>127</v>
      </c>
      <c r="C21" s="308"/>
      <c r="D21" s="308"/>
    </row>
    <row r="22" spans="1:4" ht="16.5" customHeight="1">
      <c r="A22" s="308">
        <v>3.3</v>
      </c>
      <c r="B22" s="309" t="s">
        <v>128</v>
      </c>
      <c r="C22" s="308"/>
      <c r="D22" s="308"/>
    </row>
    <row r="23" spans="1:4" ht="16.5" customHeight="1">
      <c r="A23" s="308">
        <v>3.4</v>
      </c>
      <c r="B23" s="309" t="s">
        <v>277</v>
      </c>
      <c r="C23" s="308"/>
      <c r="D23" s="308"/>
    </row>
    <row r="24" spans="1:4" ht="16.5" customHeight="1">
      <c r="A24" s="308">
        <v>3.5</v>
      </c>
      <c r="B24" s="309" t="s">
        <v>278</v>
      </c>
      <c r="C24" s="308"/>
      <c r="D24" s="308"/>
    </row>
    <row r="25" spans="1:4" s="30" customFormat="1" ht="24.75" customHeight="1">
      <c r="A25" s="306">
        <v>4</v>
      </c>
      <c r="B25" s="307" t="s">
        <v>317</v>
      </c>
      <c r="C25" s="306">
        <f>SUM(C26:C30)</f>
        <v>2</v>
      </c>
      <c r="D25" s="306">
        <f>SUM(D26:D30)</f>
        <v>46</v>
      </c>
    </row>
    <row r="26" spans="1:4" ht="16.5" customHeight="1">
      <c r="A26" s="308">
        <v>4.0999999999999996</v>
      </c>
      <c r="B26" s="309" t="s">
        <v>279</v>
      </c>
      <c r="C26" s="308">
        <v>2</v>
      </c>
      <c r="D26" s="308">
        <v>46</v>
      </c>
    </row>
    <row r="27" spans="1:4" ht="16.5" customHeight="1">
      <c r="A27" s="308">
        <v>4.2</v>
      </c>
      <c r="B27" s="309" t="s">
        <v>129</v>
      </c>
      <c r="C27" s="308"/>
      <c r="D27" s="308"/>
    </row>
    <row r="28" spans="1:4" ht="16.5" customHeight="1">
      <c r="A28" s="308">
        <v>4.3</v>
      </c>
      <c r="B28" s="309" t="s">
        <v>280</v>
      </c>
      <c r="C28" s="308"/>
      <c r="D28" s="308"/>
    </row>
    <row r="29" spans="1:4" ht="16.5" customHeight="1">
      <c r="A29" s="308">
        <v>4.4000000000000004</v>
      </c>
      <c r="B29" s="309" t="s">
        <v>281</v>
      </c>
      <c r="C29" s="308"/>
      <c r="D29" s="308"/>
    </row>
    <row r="30" spans="1:4" ht="16.5" customHeight="1">
      <c r="A30" s="308">
        <v>4.5</v>
      </c>
      <c r="B30" s="309" t="s">
        <v>282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6</v>
      </c>
      <c r="D31" s="306">
        <f>D7+D13+D19+D25</f>
        <v>154</v>
      </c>
    </row>
    <row r="34" spans="2:4" ht="17.25">
      <c r="B34" s="394" t="s">
        <v>2</v>
      </c>
      <c r="C34" s="500" t="str">
        <f>+'Ekamut-caxs'!D77</f>
        <v>Ն․ Գեմջյան</v>
      </c>
      <c r="D34" s="500"/>
    </row>
    <row r="35" spans="2:4" ht="15.75" customHeight="1">
      <c r="B35" s="395" t="s">
        <v>4</v>
      </c>
      <c r="C35" s="501" t="s">
        <v>5</v>
      </c>
      <c r="D35" s="501"/>
    </row>
    <row r="36" spans="2:4" ht="27" customHeight="1">
      <c r="B36" s="30" t="s">
        <v>6</v>
      </c>
      <c r="C36" s="500" t="str">
        <f>+'Ekamut-caxs'!D79</f>
        <v>Ա․ Միքայելյան</v>
      </c>
      <c r="D36" s="500"/>
    </row>
    <row r="37" spans="2:4">
      <c r="C37" s="502" t="s">
        <v>5</v>
      </c>
      <c r="D37" s="502"/>
    </row>
    <row r="38" spans="2:4">
      <c r="B38" s="310" t="s">
        <v>130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C39" sqref="C39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1" t="s">
        <v>66</v>
      </c>
      <c r="B1" s="471"/>
      <c r="C1" s="471"/>
      <c r="D1" s="471"/>
      <c r="E1" s="471"/>
    </row>
    <row r="2" spans="1:13" ht="23.25" customHeight="1">
      <c r="A2" s="474" t="str">
        <f>+'Ekamut-caxs'!A13</f>
        <v xml:space="preserve">«Երևանի հ․45 մսուր-մանկապարտեզ» ՀՈԱԿ-ի </v>
      </c>
      <c r="B2" s="474"/>
      <c r="C2" s="474"/>
      <c r="D2" s="474"/>
      <c r="E2" s="474"/>
    </row>
    <row r="3" spans="1:13" ht="28.5" customHeight="1">
      <c r="A3" s="474" t="s">
        <v>256</v>
      </c>
      <c r="B3" s="474"/>
      <c r="C3" s="474"/>
      <c r="D3" s="474"/>
      <c r="E3" s="474"/>
    </row>
    <row r="5" spans="1:13">
      <c r="E5" s="89" t="s">
        <v>134</v>
      </c>
    </row>
    <row r="6" spans="1:13" ht="73.5" customHeight="1">
      <c r="A6" s="340" t="s">
        <v>3</v>
      </c>
      <c r="B6" s="340" t="s">
        <v>91</v>
      </c>
      <c r="C6" s="340" t="s">
        <v>257</v>
      </c>
      <c r="D6" s="340" t="s">
        <v>244</v>
      </c>
      <c r="E6" s="340" t="s">
        <v>245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298</v>
      </c>
    </row>
    <row r="8" spans="1:13" ht="35.25" customHeight="1" thickBot="1">
      <c r="A8" s="130">
        <v>1</v>
      </c>
      <c r="B8" s="313" t="s">
        <v>258</v>
      </c>
      <c r="C8" s="127">
        <v>61992.9</v>
      </c>
      <c r="D8" s="127">
        <v>480.5</v>
      </c>
      <c r="E8" s="127">
        <v>12246.1</v>
      </c>
      <c r="F8" s="314" t="s">
        <v>246</v>
      </c>
      <c r="G8" s="315" t="s">
        <v>247</v>
      </c>
      <c r="H8" s="316" t="s">
        <v>180</v>
      </c>
      <c r="I8" s="317" t="s">
        <v>248</v>
      </c>
      <c r="J8" s="316" t="s">
        <v>180</v>
      </c>
      <c r="K8" s="318" t="s">
        <v>249</v>
      </c>
      <c r="L8" s="319" t="s">
        <v>181</v>
      </c>
      <c r="M8" s="320" t="s">
        <v>250</v>
      </c>
    </row>
    <row r="9" spans="1:13" ht="35.25" customHeight="1" thickBot="1">
      <c r="A9" s="130">
        <v>2</v>
      </c>
      <c r="B9" s="313" t="s">
        <v>253</v>
      </c>
      <c r="C9" s="127">
        <v>7217.6</v>
      </c>
      <c r="D9" s="127">
        <v>74.8</v>
      </c>
      <c r="E9" s="127">
        <v>1470.6</v>
      </c>
      <c r="F9" s="435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254</v>
      </c>
      <c r="C10" s="323">
        <v>7152.1</v>
      </c>
      <c r="D10" s="405">
        <v>70</v>
      </c>
      <c r="E10" s="406">
        <f>+M10</f>
        <v>1478.4</v>
      </c>
      <c r="F10" s="324">
        <v>11</v>
      </c>
      <c r="G10" s="325">
        <v>154</v>
      </c>
      <c r="H10" s="326" t="s">
        <v>180</v>
      </c>
      <c r="I10" s="327">
        <v>20</v>
      </c>
      <c r="J10" s="326" t="s">
        <v>180</v>
      </c>
      <c r="K10" s="327">
        <v>480</v>
      </c>
      <c r="L10" s="319" t="s">
        <v>181</v>
      </c>
      <c r="M10" s="328">
        <f>+(G10*I10*K10)/1000</f>
        <v>1478.4</v>
      </c>
    </row>
    <row r="11" spans="1:13" s="329" customFormat="1" ht="35.25" customHeight="1" thickBot="1">
      <c r="A11" s="321">
        <v>4</v>
      </c>
      <c r="B11" s="322" t="s">
        <v>255</v>
      </c>
      <c r="C11" s="323">
        <v>7152.1</v>
      </c>
      <c r="D11" s="405">
        <v>70</v>
      </c>
      <c r="E11" s="406">
        <f>+M11</f>
        <v>1626.24</v>
      </c>
      <c r="F11" s="324">
        <v>12</v>
      </c>
      <c r="G11" s="330">
        <v>154</v>
      </c>
      <c r="H11" s="326" t="s">
        <v>180</v>
      </c>
      <c r="I11" s="331">
        <v>22</v>
      </c>
      <c r="J11" s="326" t="s">
        <v>180</v>
      </c>
      <c r="K11" s="331">
        <v>480</v>
      </c>
      <c r="L11" s="319" t="s">
        <v>181</v>
      </c>
      <c r="M11" s="332">
        <f>+(G11*I11*K11)/1000</f>
        <v>1626.24</v>
      </c>
    </row>
    <row r="12" spans="1:13" s="80" customFormat="1" ht="31.5" customHeight="1">
      <c r="A12" s="118"/>
      <c r="B12" s="333" t="s">
        <v>251</v>
      </c>
      <c r="C12" s="334">
        <f>ROUND(SUM(C8:C11),1)</f>
        <v>83514.7</v>
      </c>
      <c r="D12" s="334">
        <f>ROUND(SUM(D8:D11),1)</f>
        <v>695.3</v>
      </c>
      <c r="E12" s="334">
        <f>ROUND(SUM(E8:E11),1)</f>
        <v>16821.3</v>
      </c>
      <c r="F12" s="80">
        <f>69210.5+C10*2</f>
        <v>83514.7</v>
      </c>
    </row>
    <row r="14" spans="1:13" ht="51" customHeight="1">
      <c r="B14" s="507" t="s">
        <v>252</v>
      </c>
      <c r="C14" s="507"/>
      <c r="D14" s="507"/>
      <c r="E14" s="507"/>
    </row>
    <row r="19" spans="2:5" ht="20.25" customHeight="1">
      <c r="B19" s="74" t="s">
        <v>2</v>
      </c>
      <c r="C19" s="74"/>
      <c r="D19" s="505" t="str">
        <f>+'Ekamut-caxs'!D77</f>
        <v>Ն․ Գեմջյան</v>
      </c>
      <c r="E19" s="505"/>
    </row>
    <row r="20" spans="2:5" ht="18.75" customHeight="1">
      <c r="B20" s="74" t="s">
        <v>4</v>
      </c>
      <c r="D20" s="506" t="s">
        <v>5</v>
      </c>
      <c r="E20" s="506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5" t="str">
        <f>+'Ekamut-caxs'!D79</f>
        <v>Ա․ Միքայելյան</v>
      </c>
      <c r="E22" s="505"/>
    </row>
    <row r="23" spans="2:5" ht="23.25" customHeight="1">
      <c r="D23" s="506" t="s">
        <v>5</v>
      </c>
      <c r="E23" s="506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10" workbookViewId="0">
      <selection activeCell="C39" sqref="C39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9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0" t="s">
        <v>66</v>
      </c>
      <c r="B1" s="510"/>
      <c r="C1" s="510"/>
      <c r="D1" s="510"/>
      <c r="E1" s="510"/>
      <c r="F1" s="510"/>
    </row>
    <row r="2" spans="1:6" ht="23.25" customHeight="1">
      <c r="A2" s="472" t="str">
        <f>+'Ekamut-caxs'!A13</f>
        <v xml:space="preserve">«Երևանի հ․45 մսուր-մանկապարտեզ» ՀՈԱԿ-ի </v>
      </c>
      <c r="B2" s="472"/>
      <c r="C2" s="472"/>
      <c r="D2" s="472"/>
      <c r="E2" s="472"/>
      <c r="F2" s="472"/>
    </row>
    <row r="3" spans="1:6" ht="40.5" customHeight="1">
      <c r="A3" s="472" t="s">
        <v>299</v>
      </c>
      <c r="B3" s="472"/>
      <c r="C3" s="472"/>
      <c r="D3" s="472"/>
      <c r="E3" s="472"/>
      <c r="F3" s="472"/>
    </row>
    <row r="5" spans="1:6">
      <c r="F5" s="396" t="s">
        <v>134</v>
      </c>
    </row>
    <row r="6" spans="1:6" ht="73.5" customHeight="1">
      <c r="A6" s="397" t="s">
        <v>3</v>
      </c>
      <c r="B6" s="397" t="s">
        <v>310</v>
      </c>
      <c r="C6" s="397" t="s">
        <v>284</v>
      </c>
      <c r="D6" s="397" t="s">
        <v>285</v>
      </c>
      <c r="E6" s="430" t="s">
        <v>286</v>
      </c>
      <c r="F6" s="397" t="s">
        <v>308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34">
        <v>5</v>
      </c>
      <c r="F7" s="398">
        <v>6</v>
      </c>
    </row>
    <row r="8" spans="1:6" ht="15.75" customHeight="1">
      <c r="A8" s="398"/>
      <c r="B8" s="428" t="s">
        <v>311</v>
      </c>
      <c r="C8" s="398"/>
      <c r="D8" s="398"/>
      <c r="E8" s="431">
        <f>SUBTOTAL(9,E9:E13)</f>
        <v>732</v>
      </c>
      <c r="F8" s="398"/>
    </row>
    <row r="9" spans="1:6">
      <c r="A9" s="399">
        <v>1</v>
      </c>
      <c r="B9" s="400" t="s">
        <v>283</v>
      </c>
      <c r="C9" s="127" t="s">
        <v>228</v>
      </c>
      <c r="D9" s="127" t="s">
        <v>228</v>
      </c>
      <c r="E9" s="432">
        <v>422</v>
      </c>
      <c r="F9" s="127"/>
    </row>
    <row r="10" spans="1:6">
      <c r="A10" s="399">
        <f t="shared" ref="A10:A13" si="0">+A9+1</f>
        <v>2</v>
      </c>
      <c r="B10" s="400" t="s">
        <v>283</v>
      </c>
      <c r="C10" s="127"/>
      <c r="D10" s="127"/>
      <c r="E10" s="432">
        <v>310</v>
      </c>
      <c r="F10" s="127"/>
    </row>
    <row r="11" spans="1:6">
      <c r="A11" s="399">
        <f t="shared" si="0"/>
        <v>3</v>
      </c>
      <c r="B11" s="400"/>
      <c r="C11" s="127"/>
      <c r="D11" s="127"/>
      <c r="E11" s="432"/>
      <c r="F11" s="127"/>
    </row>
    <row r="12" spans="1:6">
      <c r="A12" s="399">
        <f t="shared" si="0"/>
        <v>4</v>
      </c>
      <c r="B12" s="400"/>
      <c r="C12" s="127"/>
      <c r="D12" s="127"/>
      <c r="E12" s="432"/>
      <c r="F12" s="127"/>
    </row>
    <row r="13" spans="1:6">
      <c r="A13" s="399">
        <f t="shared" si="0"/>
        <v>5</v>
      </c>
      <c r="B13" s="400"/>
      <c r="C13" s="127"/>
      <c r="D13" s="127"/>
      <c r="E13" s="432"/>
      <c r="F13" s="127"/>
    </row>
    <row r="14" spans="1:6" ht="37.5" customHeight="1">
      <c r="A14" s="398"/>
      <c r="B14" s="428" t="s">
        <v>313</v>
      </c>
      <c r="C14" s="398"/>
      <c r="D14" s="398"/>
      <c r="E14" s="431">
        <f>SUBTOTAL(9,E15:E19)</f>
        <v>0</v>
      </c>
      <c r="F14" s="398"/>
    </row>
    <row r="15" spans="1:6" ht="31.5" customHeight="1">
      <c r="A15" s="399">
        <v>1</v>
      </c>
      <c r="B15" s="400" t="s">
        <v>314</v>
      </c>
      <c r="C15" s="127" t="s">
        <v>228</v>
      </c>
      <c r="D15" s="127" t="s">
        <v>228</v>
      </c>
      <c r="E15" s="432"/>
      <c r="F15" s="127"/>
    </row>
    <row r="16" spans="1:6">
      <c r="A16" s="399">
        <f t="shared" ref="A16:A19" si="1">+A15+1</f>
        <v>2</v>
      </c>
      <c r="B16" s="354"/>
      <c r="C16" s="355"/>
      <c r="D16" s="127"/>
      <c r="E16" s="432"/>
      <c r="F16" s="127"/>
    </row>
    <row r="17" spans="1:6">
      <c r="A17" s="399">
        <f t="shared" si="1"/>
        <v>3</v>
      </c>
      <c r="B17" s="400"/>
      <c r="C17" s="127"/>
      <c r="D17" s="127"/>
      <c r="E17" s="432"/>
      <c r="F17" s="127"/>
    </row>
    <row r="18" spans="1:6">
      <c r="A18" s="399">
        <f t="shared" si="1"/>
        <v>4</v>
      </c>
      <c r="B18" s="400"/>
      <c r="C18" s="127"/>
      <c r="D18" s="127"/>
      <c r="E18" s="432"/>
      <c r="F18" s="127"/>
    </row>
    <row r="19" spans="1:6">
      <c r="A19" s="399">
        <f t="shared" si="1"/>
        <v>5</v>
      </c>
      <c r="B19" s="400"/>
      <c r="C19" s="127"/>
      <c r="D19" s="127"/>
      <c r="E19" s="432"/>
      <c r="F19" s="127"/>
    </row>
    <row r="20" spans="1:6" ht="14.25">
      <c r="A20" s="399"/>
      <c r="B20" s="428" t="s">
        <v>312</v>
      </c>
      <c r="C20" s="127"/>
      <c r="D20" s="127"/>
      <c r="E20" s="431">
        <f>SUBTOTAL(9,E21:E37)</f>
        <v>0</v>
      </c>
      <c r="F20" s="127"/>
    </row>
    <row r="21" spans="1:6">
      <c r="A21" s="399">
        <v>1</v>
      </c>
      <c r="B21" s="354"/>
      <c r="C21" s="427"/>
      <c r="D21" s="427"/>
      <c r="E21" s="432"/>
      <c r="F21" s="127"/>
    </row>
    <row r="22" spans="1:6">
      <c r="A22" s="399">
        <f t="shared" ref="A22:A37" si="2">+A21+1</f>
        <v>2</v>
      </c>
      <c r="B22" s="354"/>
      <c r="C22" s="427"/>
      <c r="D22" s="427"/>
      <c r="E22" s="432"/>
      <c r="F22" s="127"/>
    </row>
    <row r="23" spans="1:6">
      <c r="A23" s="399">
        <f t="shared" si="2"/>
        <v>3</v>
      </c>
      <c r="B23" s="354"/>
      <c r="C23" s="427"/>
      <c r="D23" s="427"/>
      <c r="E23" s="432"/>
      <c r="F23" s="127"/>
    </row>
    <row r="24" spans="1:6">
      <c r="A24" s="399">
        <f t="shared" si="2"/>
        <v>4</v>
      </c>
      <c r="B24" s="400"/>
      <c r="C24" s="427"/>
      <c r="D24" s="427"/>
      <c r="E24" s="432"/>
      <c r="F24" s="127"/>
    </row>
    <row r="25" spans="1:6">
      <c r="A25" s="399">
        <f t="shared" si="2"/>
        <v>5</v>
      </c>
      <c r="B25" s="400"/>
      <c r="C25" s="427"/>
      <c r="D25" s="427"/>
      <c r="E25" s="432"/>
      <c r="F25" s="127"/>
    </row>
    <row r="26" spans="1:6">
      <c r="A26" s="399">
        <f t="shared" si="2"/>
        <v>6</v>
      </c>
      <c r="B26" s="400"/>
      <c r="C26" s="427"/>
      <c r="D26" s="427"/>
      <c r="E26" s="432"/>
      <c r="F26" s="127"/>
    </row>
    <row r="27" spans="1:6">
      <c r="A27" s="399">
        <f t="shared" si="2"/>
        <v>7</v>
      </c>
      <c r="B27" s="400"/>
      <c r="C27" s="427"/>
      <c r="D27" s="427"/>
      <c r="E27" s="432"/>
      <c r="F27" s="127"/>
    </row>
    <row r="28" spans="1:6">
      <c r="A28" s="399">
        <f t="shared" si="2"/>
        <v>8</v>
      </c>
      <c r="B28" s="400"/>
      <c r="C28" s="427"/>
      <c r="D28" s="427"/>
      <c r="E28" s="432"/>
      <c r="F28" s="127"/>
    </row>
    <row r="29" spans="1:6">
      <c r="A29" s="399">
        <f t="shared" si="2"/>
        <v>9</v>
      </c>
      <c r="B29" s="400"/>
      <c r="C29" s="427"/>
      <c r="D29" s="427"/>
      <c r="E29" s="432"/>
      <c r="F29" s="127"/>
    </row>
    <row r="30" spans="1:6">
      <c r="A30" s="399">
        <f t="shared" si="2"/>
        <v>10</v>
      </c>
      <c r="B30" s="400"/>
      <c r="C30" s="427"/>
      <c r="D30" s="427"/>
      <c r="E30" s="432"/>
      <c r="F30" s="127"/>
    </row>
    <row r="31" spans="1:6">
      <c r="A31" s="399">
        <f t="shared" si="2"/>
        <v>11</v>
      </c>
      <c r="B31" s="400"/>
      <c r="C31" s="427"/>
      <c r="D31" s="427"/>
      <c r="E31" s="432"/>
      <c r="F31" s="127"/>
    </row>
    <row r="32" spans="1:6">
      <c r="A32" s="399">
        <f t="shared" si="2"/>
        <v>12</v>
      </c>
      <c r="B32" s="400"/>
      <c r="C32" s="427"/>
      <c r="D32" s="427"/>
      <c r="E32" s="432"/>
      <c r="F32" s="127"/>
    </row>
    <row r="33" spans="1:6">
      <c r="A33" s="399">
        <f t="shared" si="2"/>
        <v>13</v>
      </c>
      <c r="B33" s="400"/>
      <c r="C33" s="427"/>
      <c r="D33" s="427"/>
      <c r="E33" s="432"/>
      <c r="F33" s="127"/>
    </row>
    <row r="34" spans="1:6">
      <c r="A34" s="399">
        <f t="shared" si="2"/>
        <v>14</v>
      </c>
      <c r="B34" s="400"/>
      <c r="C34" s="427"/>
      <c r="D34" s="427"/>
      <c r="E34" s="432"/>
      <c r="F34" s="127"/>
    </row>
    <row r="35" spans="1:6">
      <c r="A35" s="399">
        <f t="shared" si="2"/>
        <v>15</v>
      </c>
      <c r="B35" s="400"/>
      <c r="C35" s="427"/>
      <c r="D35" s="427"/>
      <c r="E35" s="432"/>
      <c r="F35" s="127"/>
    </row>
    <row r="36" spans="1:6">
      <c r="A36" s="399">
        <f t="shared" si="2"/>
        <v>16</v>
      </c>
      <c r="B36" s="400"/>
      <c r="C36" s="427"/>
      <c r="D36" s="427"/>
      <c r="E36" s="432"/>
      <c r="F36" s="127"/>
    </row>
    <row r="37" spans="1:6">
      <c r="A37" s="399">
        <f t="shared" si="2"/>
        <v>17</v>
      </c>
      <c r="B37" s="400"/>
      <c r="C37" s="427"/>
      <c r="D37" s="427"/>
      <c r="E37" s="432">
        <f>+D37*C37</f>
        <v>0</v>
      </c>
      <c r="F37" s="127"/>
    </row>
    <row r="38" spans="1:6" s="22" customFormat="1" ht="31.5" customHeight="1">
      <c r="A38" s="401"/>
      <c r="B38" s="402" t="s">
        <v>251</v>
      </c>
      <c r="C38" s="413">
        <f>SUM(C9:C37)</f>
        <v>0</v>
      </c>
      <c r="D38" s="413">
        <f>SUM(D9:D37)</f>
        <v>0</v>
      </c>
      <c r="E38" s="431">
        <f>SUBTOTAL(9,E8:E37)</f>
        <v>732</v>
      </c>
      <c r="F38" s="413"/>
    </row>
    <row r="40" spans="1:6" ht="33.75" customHeight="1">
      <c r="A40" s="399"/>
      <c r="B40" s="400" t="s">
        <v>300</v>
      </c>
      <c r="C40" s="511"/>
      <c r="D40" s="512"/>
      <c r="E40" s="512"/>
      <c r="F40" s="513"/>
    </row>
    <row r="41" spans="1:6" ht="33.75" customHeight="1">
      <c r="A41" s="399"/>
      <c r="B41" s="400" t="s">
        <v>309</v>
      </c>
      <c r="C41" s="511"/>
      <c r="D41" s="512"/>
      <c r="E41" s="512"/>
      <c r="F41" s="513"/>
    </row>
    <row r="43" spans="1:6" ht="20.25" customHeight="1">
      <c r="B43" s="12" t="s">
        <v>2</v>
      </c>
      <c r="C43" s="12"/>
      <c r="D43" s="508" t="str">
        <f>+'Ekamut-caxs'!D77</f>
        <v>Ն․ Գեմջյան</v>
      </c>
      <c r="E43" s="508"/>
      <c r="F43" s="508"/>
    </row>
    <row r="44" spans="1:6" ht="18.75" customHeight="1">
      <c r="B44" s="12" t="s">
        <v>4</v>
      </c>
      <c r="D44" s="509" t="s">
        <v>5</v>
      </c>
      <c r="E44" s="509"/>
      <c r="F44" s="509"/>
    </row>
    <row r="45" spans="1:6" ht="18.75" customHeight="1">
      <c r="B45" s="12"/>
      <c r="D45" s="403"/>
      <c r="E45" s="433"/>
      <c r="F45" s="403"/>
    </row>
    <row r="46" spans="1:6" ht="18.75" customHeight="1">
      <c r="B46" s="12" t="s">
        <v>6</v>
      </c>
      <c r="D46" s="508" t="str">
        <f>+'Ekamut-caxs'!D79</f>
        <v>Ա․ Միքայելյան</v>
      </c>
      <c r="E46" s="508"/>
      <c r="F46" s="508"/>
    </row>
    <row r="47" spans="1:6" ht="23.25" customHeight="1">
      <c r="D47" s="509" t="s">
        <v>5</v>
      </c>
      <c r="E47" s="509"/>
      <c r="F47" s="509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https://mul2.yerevan.am/tasks/2647855/oneclick?token=ba94bdcd2956ddeebc937a1559a6de77</cp:keywords>
  <cp:lastModifiedBy>Lusine Petrosyan</cp:lastModifiedBy>
  <cp:lastPrinted>2025-12-18T10:04:10Z</cp:lastPrinted>
  <dcterms:created xsi:type="dcterms:W3CDTF">1996-10-14T23:33:28Z</dcterms:created>
  <dcterms:modified xsi:type="dcterms:W3CDTF">2025-12-26T15:28:03Z</dcterms:modified>
</cp:coreProperties>
</file>